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.shortcut-targets-by-id\1jbEHWoc-akMMJ_H9ytJy2Kme7xTqFBwY\2L-2024-05 Lietuvos Bankas\02_TDP\06_LVN\4. DOC\"/>
    </mc:Choice>
  </mc:AlternateContent>
  <xr:revisionPtr revIDLastSave="0" documentId="13_ncr:1_{C6A2AA62-3F31-4631-91DC-76C7D86F499A}" xr6:coauthVersionLast="47" xr6:coauthVersionMax="47" xr10:uidLastSave="{00000000-0000-0000-0000-000000000000}"/>
  <bookViews>
    <workbookView xWindow="-4950" yWindow="-21720" windowWidth="38640" windowHeight="21120" xr2:uid="{00000000-000D-0000-FFFF-FFFF00000000}"/>
  </bookViews>
  <sheets>
    <sheet name="SŽ" sheetId="3" r:id="rId1"/>
    <sheet name="TDP rodikliai" sheetId="5" r:id="rId2"/>
    <sheet name="TDP Data" sheetId="6" r:id="rId3"/>
    <sheet name="PP rodikliai" sheetId="1" r:id="rId4"/>
    <sheet name="PP Data" sheetId="2" r:id="rId5"/>
    <sheet name="SŽ bendro naudojimo" sheetId="4" r:id="rId6"/>
    <sheet name="Šuliniai" sheetId="7" r:id="rId7"/>
    <sheet name="Latakai" sheetId="8" r:id="rId8"/>
  </sheets>
  <definedNames>
    <definedName name="_xlnm._FilterDatabase" localSheetId="6" hidden="1">Šuliniai!$A$19:$D$37</definedName>
    <definedName name="_Hlk172191315" localSheetId="3">'PP rodikliai'!$A$3</definedName>
    <definedName name="_Hlk172191315" localSheetId="1">'TDP rodikliai'!$B$2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5" i="3" l="1"/>
  <c r="E134" i="3"/>
  <c r="E133" i="3"/>
  <c r="E132" i="3"/>
  <c r="E131" i="3"/>
  <c r="E92" i="3"/>
  <c r="E91" i="3"/>
  <c r="E90" i="3"/>
  <c r="E89" i="3"/>
  <c r="E88" i="3"/>
  <c r="E79" i="3"/>
  <c r="E68" i="3"/>
  <c r="E67" i="3"/>
  <c r="E48" i="3"/>
  <c r="E47" i="3" s="1"/>
  <c r="E46" i="3"/>
  <c r="E45" i="3" s="1"/>
  <c r="E12" i="3"/>
  <c r="E11" i="3"/>
  <c r="E3" i="3"/>
  <c r="E260" i="3"/>
  <c r="I5" i="5"/>
  <c r="E5" i="5" s="1"/>
  <c r="I34" i="5"/>
  <c r="E34" i="5" s="1"/>
  <c r="I40" i="5"/>
  <c r="I41" i="5"/>
  <c r="I39" i="5"/>
  <c r="I35" i="5"/>
  <c r="E35" i="5" s="1"/>
  <c r="I36" i="5"/>
  <c r="E36" i="5" s="1"/>
  <c r="I37" i="5"/>
  <c r="I38" i="5"/>
  <c r="K183" i="6"/>
  <c r="I183" i="6"/>
  <c r="H204" i="6"/>
  <c r="H205" i="6"/>
  <c r="H206" i="6"/>
  <c r="H207" i="6"/>
  <c r="H208" i="6"/>
  <c r="H212" i="6"/>
  <c r="H213" i="6"/>
  <c r="H211" i="6"/>
  <c r="H194" i="6"/>
  <c r="I29" i="5" s="1"/>
  <c r="E29" i="5" s="1"/>
  <c r="H195" i="6"/>
  <c r="I30" i="5" s="1"/>
  <c r="E30" i="5" s="1"/>
  <c r="H187" i="6"/>
  <c r="I21" i="5" s="1"/>
  <c r="H188" i="6"/>
  <c r="I22" i="5" s="1"/>
  <c r="H189" i="6"/>
  <c r="I23" i="5" s="1"/>
  <c r="H190" i="6"/>
  <c r="I24" i="5" s="1"/>
  <c r="H201" i="6"/>
  <c r="I33" i="5" s="1"/>
  <c r="E33" i="5" s="1"/>
  <c r="H198" i="6"/>
  <c r="I32" i="5" s="1"/>
  <c r="E32" i="5" s="1"/>
  <c r="H193" i="6"/>
  <c r="I28" i="5" s="1"/>
  <c r="E28" i="5" s="1"/>
  <c r="H186" i="6"/>
  <c r="I20" i="5" s="1"/>
  <c r="H183" i="6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24" i="3"/>
  <c r="E125" i="3"/>
  <c r="B138" i="3"/>
  <c r="B139" i="3"/>
  <c r="B140" i="3"/>
  <c r="B141" i="3"/>
  <c r="B137" i="3"/>
  <c r="J5" i="8"/>
  <c r="J6" i="8"/>
  <c r="J7" i="8"/>
  <c r="J12" i="8"/>
  <c r="J13" i="8"/>
  <c r="J14" i="8"/>
  <c r="J15" i="8"/>
  <c r="J20" i="8"/>
  <c r="J21" i="8"/>
  <c r="J22" i="8"/>
  <c r="J23" i="8"/>
  <c r="J28" i="8"/>
  <c r="J29" i="8"/>
  <c r="J30" i="8"/>
  <c r="J31" i="8"/>
  <c r="J36" i="8"/>
  <c r="J37" i="8"/>
  <c r="J38" i="8"/>
  <c r="J39" i="8"/>
  <c r="J44" i="8"/>
  <c r="J45" i="8"/>
  <c r="J46" i="8"/>
  <c r="J47" i="8"/>
  <c r="J55" i="8"/>
  <c r="J56" i="8"/>
  <c r="J57" i="8"/>
  <c r="J58" i="8"/>
  <c r="J59" i="8"/>
  <c r="J64" i="8"/>
  <c r="J65" i="8"/>
  <c r="J66" i="8"/>
  <c r="J67" i="8"/>
  <c r="J68" i="8"/>
  <c r="J69" i="8"/>
  <c r="J74" i="8"/>
  <c r="J75" i="8"/>
  <c r="J76" i="8"/>
  <c r="J77" i="8"/>
  <c r="J78" i="8"/>
  <c r="J79" i="8"/>
  <c r="G73" i="8"/>
  <c r="G63" i="8"/>
  <c r="G54" i="8"/>
  <c r="G43" i="8"/>
  <c r="G27" i="8"/>
  <c r="G19" i="8"/>
  <c r="G11" i="8"/>
  <c r="G4" i="8"/>
  <c r="G79" i="8"/>
  <c r="G78" i="8"/>
  <c r="G77" i="8"/>
  <c r="G76" i="8"/>
  <c r="G75" i="8"/>
  <c r="G74" i="8"/>
  <c r="G68" i="8"/>
  <c r="G67" i="8"/>
  <c r="G69" i="8"/>
  <c r="G66" i="8"/>
  <c r="G65" i="8"/>
  <c r="G64" i="8"/>
  <c r="G59" i="8"/>
  <c r="G55" i="8"/>
  <c r="G56" i="8"/>
  <c r="G57" i="8"/>
  <c r="G58" i="8"/>
  <c r="G47" i="8"/>
  <c r="G46" i="8"/>
  <c r="G45" i="8"/>
  <c r="G44" i="8"/>
  <c r="G39" i="8"/>
  <c r="G38" i="8"/>
  <c r="G37" i="8"/>
  <c r="G36" i="8"/>
  <c r="G31" i="8"/>
  <c r="G30" i="8"/>
  <c r="G29" i="8"/>
  <c r="G28" i="8"/>
  <c r="G23" i="8"/>
  <c r="G22" i="8"/>
  <c r="G21" i="8"/>
  <c r="G20" i="8"/>
  <c r="G15" i="8"/>
  <c r="G14" i="8"/>
  <c r="G13" i="8"/>
  <c r="G12" i="8"/>
  <c r="G7" i="8"/>
  <c r="G6" i="8"/>
  <c r="G5" i="8"/>
  <c r="E267" i="3" l="1"/>
  <c r="E266" i="3"/>
  <c r="E8" i="3"/>
  <c r="E9" i="3"/>
  <c r="E38" i="5"/>
  <c r="E39" i="5"/>
  <c r="E41" i="5"/>
  <c r="E40" i="5"/>
  <c r="E37" i="5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43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94" i="3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20" i="7"/>
  <c r="H83" i="6"/>
  <c r="H82" i="6"/>
  <c r="E85" i="3" s="1"/>
  <c r="H80" i="6"/>
  <c r="H79" i="6"/>
  <c r="E13" i="3"/>
  <c r="T12" i="3"/>
  <c r="T14" i="3"/>
  <c r="T16" i="3"/>
  <c r="E219" i="3" l="1"/>
  <c r="E217" i="3"/>
  <c r="E76" i="3"/>
  <c r="E43" i="3"/>
  <c r="E65" i="3"/>
  <c r="E42" i="3"/>
  <c r="E64" i="3"/>
  <c r="H267" i="6" l="1"/>
  <c r="I44" i="5" s="1"/>
  <c r="H266" i="6"/>
  <c r="I43" i="5" s="1"/>
  <c r="H77" i="6"/>
  <c r="H76" i="6"/>
  <c r="H56" i="6"/>
  <c r="I10" i="5" s="1"/>
  <c r="E10" i="5" s="1"/>
  <c r="H55" i="6"/>
  <c r="I9" i="5" s="1"/>
  <c r="E9" i="5" s="1"/>
  <c r="H53" i="6"/>
  <c r="I13" i="5" s="1"/>
  <c r="H52" i="6"/>
  <c r="I15" i="5" s="1"/>
  <c r="H13" i="6"/>
  <c r="I7" i="5" s="1"/>
  <c r="H12" i="6"/>
  <c r="I6" i="5" s="1"/>
  <c r="E6" i="5" s="1"/>
  <c r="M39" i="4"/>
  <c r="E39" i="4" s="1"/>
  <c r="E5" i="4"/>
  <c r="H14" i="6" l="1"/>
  <c r="E7" i="5" s="1"/>
  <c r="I17" i="5"/>
  <c r="E17" i="5" s="1"/>
  <c r="E38" i="4"/>
  <c r="E37" i="4"/>
  <c r="M40" i="4"/>
  <c r="E40" i="4" s="1"/>
  <c r="E218" i="3"/>
  <c r="E129" i="3"/>
  <c r="E128" i="3"/>
  <c r="E86" i="3"/>
  <c r="E77" i="3"/>
  <c r="E56" i="4" l="1"/>
  <c r="E57" i="4"/>
  <c r="H13" i="2" l="1"/>
  <c r="H12" i="2"/>
  <c r="H53" i="2"/>
  <c r="H56" i="2"/>
  <c r="M4" i="4" s="1"/>
  <c r="E4" i="4" s="1"/>
  <c r="H55" i="2"/>
  <c r="M3" i="4" s="1"/>
  <c r="E3" i="4" s="1"/>
  <c r="H52" i="2"/>
  <c r="H158" i="2"/>
  <c r="E20" i="5" s="1"/>
  <c r="H76" i="2"/>
  <c r="H201" i="2"/>
  <c r="E43" i="5" s="1"/>
  <c r="E221" i="3" s="1"/>
  <c r="H202" i="2"/>
  <c r="E44" i="5" s="1"/>
  <c r="E222" i="3" s="1"/>
  <c r="H162" i="2"/>
  <c r="E24" i="5" s="1"/>
  <c r="H161" i="2"/>
  <c r="E23" i="5" s="1"/>
  <c r="H160" i="2"/>
  <c r="E22" i="5" s="1"/>
  <c r="H159" i="2"/>
  <c r="E21" i="5" s="1"/>
  <c r="E258" i="3" l="1"/>
  <c r="E255" i="3"/>
  <c r="E254" i="3"/>
  <c r="E257" i="3"/>
  <c r="E256" i="3"/>
  <c r="E35" i="4"/>
  <c r="E34" i="4"/>
  <c r="H77" i="2"/>
  <c r="I18" i="5" s="1"/>
  <c r="E18" i="5" s="1"/>
</calcChain>
</file>

<file path=xl/sharedStrings.xml><?xml version="1.0" encoding="utf-8"?>
<sst xmlns="http://schemas.openxmlformats.org/spreadsheetml/2006/main" count="15746" uniqueCount="2840">
  <si>
    <t>Pavadinimas</t>
  </si>
  <si>
    <t>Mato vienetas</t>
  </si>
  <si>
    <t>Pastabos</t>
  </si>
  <si>
    <t>m³</t>
  </si>
  <si>
    <t>mm/ m</t>
  </si>
  <si>
    <t>Status</t>
  </si>
  <si>
    <t>Name</t>
  </si>
  <si>
    <t>Description</t>
  </si>
  <si>
    <t>Style</t>
  </si>
  <si>
    <t>Inner Diameter</t>
  </si>
  <si>
    <t>Rule Set</t>
  </si>
  <si>
    <t>Reference Surface</t>
  </si>
  <si>
    <t>3D Length</t>
  </si>
  <si>
    <t>PE vamzdžiai vandentiekis</t>
  </si>
  <si>
    <t>V1</t>
  </si>
  <si>
    <t>Vandentiekio taisyklė</t>
  </si>
  <si>
    <t>PP</t>
  </si>
  <si>
    <t>110.000mm</t>
  </si>
  <si>
    <t>Pipe - (2004)</t>
  </si>
  <si>
    <t>Pipe - (2005)</t>
  </si>
  <si>
    <t>Pipe - (2007)</t>
  </si>
  <si>
    <t>Pipe - (2008)</t>
  </si>
  <si>
    <t>Pipe - (2009)</t>
  </si>
  <si>
    <t>d110</t>
  </si>
  <si>
    <t>Diametras</t>
  </si>
  <si>
    <t>Vandentiekio tinklų</t>
  </si>
  <si>
    <t>Nuotekų tinklų</t>
  </si>
  <si>
    <t>Lietaus nuotekų tinklų</t>
  </si>
  <si>
    <t>Grunto drenažo tinklų</t>
  </si>
  <si>
    <t>Ilgis</t>
  </si>
  <si>
    <t>Pipe - (1957)</t>
  </si>
  <si>
    <t>PVC SN8</t>
  </si>
  <si>
    <t>F1</t>
  </si>
  <si>
    <t>160.000mm</t>
  </si>
  <si>
    <t>Nuotekų taisyklės DN160</t>
  </si>
  <si>
    <t>Pipe - (1955) (1)</t>
  </si>
  <si>
    <t>Pipe - (1956)</t>
  </si>
  <si>
    <t>Pipe - (1959)</t>
  </si>
  <si>
    <t>Nuotekų taisyklės DN110</t>
  </si>
  <si>
    <t>Pipe - (1960)</t>
  </si>
  <si>
    <t>Pipe - (2002)</t>
  </si>
  <si>
    <t>Pipe - (1955)</t>
  </si>
  <si>
    <t>Vamzdis - (670)</t>
  </si>
  <si>
    <t>F2</t>
  </si>
  <si>
    <t>Vamzdis - (671)</t>
  </si>
  <si>
    <t>Vamzdis - (668)</t>
  </si>
  <si>
    <t>Vamzdis - (669)</t>
  </si>
  <si>
    <t>d160</t>
  </si>
  <si>
    <t>NUOTEKOS</t>
  </si>
  <si>
    <t>VANDENTIEKIS</t>
  </si>
  <si>
    <t>PAVIRŠINĖS NUOTEKOS</t>
  </si>
  <si>
    <t>Pipe - (1966)</t>
  </si>
  <si>
    <t>L1</t>
  </si>
  <si>
    <t>Pipe - (1967)</t>
  </si>
  <si>
    <t>Pipe - (1971)</t>
  </si>
  <si>
    <t>Pipe - (1973)</t>
  </si>
  <si>
    <t>Pipe - (1962)</t>
  </si>
  <si>
    <t>Pipe - (1964)</t>
  </si>
  <si>
    <t>Pipe - (1965)</t>
  </si>
  <si>
    <t>Pipe - (1991)</t>
  </si>
  <si>
    <t>Pipe - (1969)</t>
  </si>
  <si>
    <t>Pipe - (1972) (1)</t>
  </si>
  <si>
    <t>Pipe - (1992)</t>
  </si>
  <si>
    <t>Pipe - (1993)</t>
  </si>
  <si>
    <t>Pipe - (1980)</t>
  </si>
  <si>
    <t>200.000mm</t>
  </si>
  <si>
    <t>Nuotekų taisyklės DN200</t>
  </si>
  <si>
    <t>Pipe - (1981)</t>
  </si>
  <si>
    <t>Pipe - (1994)</t>
  </si>
  <si>
    <t>Pipe - (1995)</t>
  </si>
  <si>
    <t>Pipe - (1997)</t>
  </si>
  <si>
    <t>Pipe - (1961)</t>
  </si>
  <si>
    <t>Pipe - (1975)</t>
  </si>
  <si>
    <t>Pipe - (1978)</t>
  </si>
  <si>
    <t>Pipe - (1979)</t>
  </si>
  <si>
    <t>Pipe - (1961) (1)</t>
  </si>
  <si>
    <t>250.000mm</t>
  </si>
  <si>
    <t>Nuotekų taisyklės DN250</t>
  </si>
  <si>
    <t>Pipe - (1961) (1) (1)</t>
  </si>
  <si>
    <t>315.000mm</t>
  </si>
  <si>
    <t>Nuotekų taisyklės DN315</t>
  </si>
  <si>
    <t>Pipe - (1976)</t>
  </si>
  <si>
    <t>d200</t>
  </si>
  <si>
    <t>d250</t>
  </si>
  <si>
    <t>d315</t>
  </si>
  <si>
    <t>Pipe - (1983)</t>
  </si>
  <si>
    <t>PP lietus</t>
  </si>
  <si>
    <t>LD</t>
  </si>
  <si>
    <t>126.000mm</t>
  </si>
  <si>
    <t>Drenažo taisyklė</t>
  </si>
  <si>
    <t>Pipe - (1984)</t>
  </si>
  <si>
    <t>Pipe - (1985)</t>
  </si>
  <si>
    <t>Pipe - (1986)</t>
  </si>
  <si>
    <t>Pipe - (1987)</t>
  </si>
  <si>
    <t>Pipe - (1988)</t>
  </si>
  <si>
    <t>DRENAŽO NUOTEKOS</t>
  </si>
  <si>
    <t>d126</t>
  </si>
  <si>
    <t>l/s</t>
  </si>
  <si>
    <t>m³/d</t>
  </si>
  <si>
    <t>-</t>
  </si>
  <si>
    <t>40,22</t>
  </si>
  <si>
    <t>Akumuliacinė talpa AT-1</t>
  </si>
  <si>
    <t>Akumuliacinė talpa AT-2</t>
  </si>
  <si>
    <t>122,72</t>
  </si>
  <si>
    <t>Akumuliacinė talpa AT-3</t>
  </si>
  <si>
    <t>Naftos atskirtumas NA-1</t>
  </si>
  <si>
    <t>Naftos atskirtumas NA-2</t>
  </si>
  <si>
    <t>Riebalų atskirtuvas RA-1</t>
  </si>
  <si>
    <t>Nesudėtingas I gr.</t>
  </si>
  <si>
    <t>Nesudėtingas II gr.</t>
  </si>
  <si>
    <t>Neypatingas</t>
  </si>
  <si>
    <t>Pipe - (2011)</t>
  </si>
  <si>
    <t>Pipe - (2012)</t>
  </si>
  <si>
    <t>EP</t>
  </si>
  <si>
    <t>Pipe - (2013)</t>
  </si>
  <si>
    <t>Pipe - (2014)</t>
  </si>
  <si>
    <t>Pipe - (1961) (2)</t>
  </si>
  <si>
    <t>Pipe - (2010)</t>
  </si>
  <si>
    <t>Pipe - (2055)</t>
  </si>
  <si>
    <t>Pipe - (2071)</t>
  </si>
  <si>
    <t>Pipe - (2072)</t>
  </si>
  <si>
    <t>Pipe - (2080)</t>
  </si>
  <si>
    <t>Pipe - (2081)</t>
  </si>
  <si>
    <t>Pipe - (2082)</t>
  </si>
  <si>
    <t>Pipe - (2118)</t>
  </si>
  <si>
    <t>Pipe - (2119)</t>
  </si>
  <si>
    <t>Pipe - (2158)</t>
  </si>
  <si>
    <t>Pipe - (2174)</t>
  </si>
  <si>
    <t>Pipe - (2180)</t>
  </si>
  <si>
    <t>Pipe - (2181)</t>
  </si>
  <si>
    <t>Pipe - (2181) (1)</t>
  </si>
  <si>
    <t>Pipe - (2183)</t>
  </si>
  <si>
    <t>Pipe - (2184)</t>
  </si>
  <si>
    <t>Pipe - (2185)</t>
  </si>
  <si>
    <t>Pipe - (2186)</t>
  </si>
  <si>
    <t>Pipe - (2187)</t>
  </si>
  <si>
    <t>Pipe - (2188)</t>
  </si>
  <si>
    <t>Pipe - (2189)</t>
  </si>
  <si>
    <t>Pipe - (2190)</t>
  </si>
  <si>
    <t>Pipe - (2187) (1)</t>
  </si>
  <si>
    <t>Pipe - (2189) (1)</t>
  </si>
  <si>
    <t>Pipe - (2181) (2)</t>
  </si>
  <si>
    <t>Pipe - (2182)</t>
  </si>
  <si>
    <t>Start Invert Elevation</t>
  </si>
  <si>
    <t>End Invert Elevation</t>
  </si>
  <si>
    <t>Inner Width</t>
  </si>
  <si>
    <t>Inner Height</t>
  </si>
  <si>
    <t>Render Material</t>
  </si>
  <si>
    <t>Override Rule Set</t>
  </si>
  <si>
    <t>Shape</t>
  </si>
  <si>
    <t>Reference Alignment</t>
  </si>
  <si>
    <t>Start Offset</t>
  </si>
  <si>
    <t>Start Station</t>
  </si>
  <si>
    <t>End Station</t>
  </si>
  <si>
    <t>End Offset</t>
  </si>
  <si>
    <t>Slope (Hold Start)</t>
  </si>
  <si>
    <t>Slope (Hold End)</t>
  </si>
  <si>
    <t>Slope</t>
  </si>
  <si>
    <t>Start Structure</t>
  </si>
  <si>
    <t>Start Northing</t>
  </si>
  <si>
    <t>Start Easting</t>
  </si>
  <si>
    <t>Start Centerline Elevation</t>
  </si>
  <si>
    <t>Start Crown Elevation</t>
  </si>
  <si>
    <t>End Structure</t>
  </si>
  <si>
    <t>End Northing</t>
  </si>
  <si>
    <t>End Easting</t>
  </si>
  <si>
    <t>End Centerline Elevation</t>
  </si>
  <si>
    <t>End Crown Elevation</t>
  </si>
  <si>
    <t>2D Length</t>
  </si>
  <si>
    <t>3D Length - To Inside Edges</t>
  </si>
  <si>
    <t>2D Length - Center to Center</t>
  </si>
  <si>
    <t>3D Length - Center to Center</t>
  </si>
  <si>
    <t>2D Length - To Inside Edges</t>
  </si>
  <si>
    <t>Bearing</t>
  </si>
  <si>
    <t>Start Direction</t>
  </si>
  <si>
    <t>End Direction</t>
  </si>
  <si>
    <t>Radius</t>
  </si>
  <si>
    <t>Flow Direction</t>
  </si>
  <si>
    <t>Flow Method</t>
  </si>
  <si>
    <t>Minimum Cover</t>
  </si>
  <si>
    <t>Maximum Cover</t>
  </si>
  <si>
    <t>Start Cover</t>
  </si>
  <si>
    <t>End Cover</t>
  </si>
  <si>
    <t>Chord Length</t>
  </si>
  <si>
    <t>Radius Point Northing</t>
  </si>
  <si>
    <t>Radius Point Easting</t>
  </si>
  <si>
    <t>HGL Up</t>
  </si>
  <si>
    <t>HGL Down</t>
  </si>
  <si>
    <t>EGL Up</t>
  </si>
  <si>
    <t>EGL Down</t>
  </si>
  <si>
    <t>12.121m</t>
  </si>
  <si>
    <t>127.633m</t>
  </si>
  <si>
    <t>127.597m</t>
  </si>
  <si>
    <t>ByLayer</t>
  </si>
  <si>
    <t>No</t>
  </si>
  <si>
    <t>Circular</t>
  </si>
  <si>
    <t>V1-8</t>
  </si>
  <si>
    <t>6065803.9903m</t>
  </si>
  <si>
    <t>583641.0509m</t>
  </si>
  <si>
    <t>127.688m</t>
  </si>
  <si>
    <t>127.743m</t>
  </si>
  <si>
    <t>V1-9</t>
  </si>
  <si>
    <t>6065803.9127m</t>
  </si>
  <si>
    <t>583653.1717m</t>
  </si>
  <si>
    <t>127.652m</t>
  </si>
  <si>
    <t>127.707m</t>
  </si>
  <si>
    <t>7.879m</t>
  </si>
  <si>
    <t>S89° 37' 59.88"E</t>
  </si>
  <si>
    <t>Start to End</t>
  </si>
  <si>
    <t>1.944m</t>
  </si>
  <si>
    <t>2.283m</t>
  </si>
  <si>
    <t>-0.062m</t>
  </si>
  <si>
    <t>2.239m</t>
  </si>
  <si>
    <t>0.000m</t>
  </si>
  <si>
    <t>V1-2</t>
  </si>
  <si>
    <t>6065847.6077m</t>
  </si>
  <si>
    <t>V1-3</t>
  </si>
  <si>
    <t>583746.1262m</t>
  </si>
  <si>
    <t>N90° 00' 00.00"W</t>
  </si>
  <si>
    <t>V1-5</t>
  </si>
  <si>
    <t>V1-6</t>
  </si>
  <si>
    <t>13.234m</t>
  </si>
  <si>
    <t>127.622m</t>
  </si>
  <si>
    <t>127.582m</t>
  </si>
  <si>
    <t>6065802.9777m</t>
  </si>
  <si>
    <t>583639.9375m</t>
  </si>
  <si>
    <t>127.677m</t>
  </si>
  <si>
    <t>127.732m</t>
  </si>
  <si>
    <t>6065802.8409m</t>
  </si>
  <si>
    <t>583653.1711m</t>
  </si>
  <si>
    <t>127.637m</t>
  </si>
  <si>
    <t>127.692m</t>
  </si>
  <si>
    <t>6.766m</t>
  </si>
  <si>
    <t>S89° 24' 27.21"E</t>
  </si>
  <si>
    <t>1.946m</t>
  </si>
  <si>
    <t>2.305m</t>
  </si>
  <si>
    <t>2.227m</t>
  </si>
  <si>
    <t>28.761m</t>
  </si>
  <si>
    <t>127.819m</t>
  </si>
  <si>
    <t>V1-7</t>
  </si>
  <si>
    <t>6065832.7375m</t>
  </si>
  <si>
    <t>583640.1755m</t>
  </si>
  <si>
    <t>127.874m</t>
  </si>
  <si>
    <t>127.929m</t>
  </si>
  <si>
    <t>8.762m</t>
  </si>
  <si>
    <t>8.761m</t>
  </si>
  <si>
    <t>S1° 44' 39.36"E</t>
  </si>
  <si>
    <t>V1-1</t>
  </si>
  <si>
    <t>V1-4</t>
  </si>
  <si>
    <t>29.721m</t>
  </si>
  <si>
    <t>127.839m</t>
  </si>
  <si>
    <t>V1-10</t>
  </si>
  <si>
    <t>6065832.6826m</t>
  </si>
  <si>
    <t>583638.9962m</t>
  </si>
  <si>
    <t>127.894m</t>
  </si>
  <si>
    <t>127.949m</t>
  </si>
  <si>
    <t>29.720m</t>
  </si>
  <si>
    <t>9.721m</t>
  </si>
  <si>
    <t>S1° 48' 54.14"E</t>
  </si>
  <si>
    <t>1.918m</t>
  </si>
  <si>
    <t>R1</t>
  </si>
  <si>
    <t>R2</t>
  </si>
  <si>
    <t>R3</t>
  </si>
  <si>
    <t>R4</t>
  </si>
  <si>
    <t>28.307m</t>
  </si>
  <si>
    <t>124.880m</t>
  </si>
  <si>
    <t>124.594m</t>
  </si>
  <si>
    <t>F1-1</t>
  </si>
  <si>
    <t>6065803.6905m</t>
  </si>
  <si>
    <t>583683.4537m</t>
  </si>
  <si>
    <t>124.960m</t>
  </si>
  <si>
    <t>125.040m</t>
  </si>
  <si>
    <t>F1-5</t>
  </si>
  <si>
    <t>583711.7589m</t>
  </si>
  <si>
    <t>124.674m</t>
  </si>
  <si>
    <t>124.754m</t>
  </si>
  <si>
    <t>28.305m</t>
  </si>
  <si>
    <t>18.008m</t>
  </si>
  <si>
    <t>18.007m</t>
  </si>
  <si>
    <t>N90° 00' 00.00"E</t>
  </si>
  <si>
    <t>1.537m</t>
  </si>
  <si>
    <t>1.812m</t>
  </si>
  <si>
    <t>1.745m</t>
  </si>
  <si>
    <t>17.928m</t>
  </si>
  <si>
    <t>123.812m</t>
  </si>
  <si>
    <t>123.633m</t>
  </si>
  <si>
    <t>F1-7</t>
  </si>
  <si>
    <t>583789.9270m</t>
  </si>
  <si>
    <t>123.892m</t>
  </si>
  <si>
    <t>123.972m</t>
  </si>
  <si>
    <t>F1-8</t>
  </si>
  <si>
    <t>6065797.6403m</t>
  </si>
  <si>
    <t>583806.8025m</t>
  </si>
  <si>
    <t>123.713m</t>
  </si>
  <si>
    <t>123.793m</t>
  </si>
  <si>
    <t>17.927m</t>
  </si>
  <si>
    <t>17.330m</t>
  </si>
  <si>
    <t>17.329m</t>
  </si>
  <si>
    <t>S70° 16' 34.31"E</t>
  </si>
  <si>
    <t>2.176m</t>
  </si>
  <si>
    <t>2.384m</t>
  </si>
  <si>
    <t>2.339m</t>
  </si>
  <si>
    <t>2.001m</t>
  </si>
  <si>
    <t>125.657m</t>
  </si>
  <si>
    <t>125.617m</t>
  </si>
  <si>
    <t>F1-3</t>
  </si>
  <si>
    <t>6065805.6905m</t>
  </si>
  <si>
    <t>583746.6404m</t>
  </si>
  <si>
    <t>125.712m</t>
  </si>
  <si>
    <t>125.767m</t>
  </si>
  <si>
    <t>F1-6</t>
  </si>
  <si>
    <t>583746.6170m</t>
  </si>
  <si>
    <t>125.672m</t>
  </si>
  <si>
    <t>125.727m</t>
  </si>
  <si>
    <t>2.000m</t>
  </si>
  <si>
    <t>1.702m</t>
  </si>
  <si>
    <t>1.701m</t>
  </si>
  <si>
    <t>S0° 40' 19.98"W</t>
  </si>
  <si>
    <t>0.801m</t>
  </si>
  <si>
    <t>0.840m</t>
  </si>
  <si>
    <t>-0.058m</t>
  </si>
  <si>
    <t>34.860m</t>
  </si>
  <si>
    <t>124.245m</t>
  </si>
  <si>
    <t>124.325m</t>
  </si>
  <si>
    <t>124.405m</t>
  </si>
  <si>
    <t>34.858m</t>
  </si>
  <si>
    <t>34.261m</t>
  </si>
  <si>
    <t>34.260m</t>
  </si>
  <si>
    <t>2.160m</t>
  </si>
  <si>
    <t>1.920m</t>
  </si>
  <si>
    <t>125.618m</t>
  </si>
  <si>
    <t>F1-2</t>
  </si>
  <si>
    <t>6065805.6104m</t>
  </si>
  <si>
    <t>125.673m</t>
  </si>
  <si>
    <t>125.728m</t>
  </si>
  <si>
    <t>1.621m</t>
  </si>
  <si>
    <t>S0° 00' 00.00"E</t>
  </si>
  <si>
    <t>0.800m</t>
  </si>
  <si>
    <t>0.838m</t>
  </si>
  <si>
    <t>43.312m</t>
  </si>
  <si>
    <t>43.310m</t>
  </si>
  <si>
    <t>42.714m</t>
  </si>
  <si>
    <t>42.712m</t>
  </si>
  <si>
    <t>2.361m</t>
  </si>
  <si>
    <t>4.348m</t>
  </si>
  <si>
    <t>125.586m</t>
  </si>
  <si>
    <t>F1-4</t>
  </si>
  <si>
    <t>6065799.3431m</t>
  </si>
  <si>
    <t>125.641m</t>
  </si>
  <si>
    <t>125.696m</t>
  </si>
  <si>
    <t>4.347m</t>
  </si>
  <si>
    <t>4.049m</t>
  </si>
  <si>
    <t>4.048m</t>
  </si>
  <si>
    <t>N0° 00' 00.00"E</t>
  </si>
  <si>
    <t>0.871m</t>
  </si>
  <si>
    <t>1.579m</t>
  </si>
  <si>
    <t>124.962m</t>
  </si>
  <si>
    <t>124.930m</t>
  </si>
  <si>
    <t>RA-1</t>
  </si>
  <si>
    <t>6065804.8160m</t>
  </si>
  <si>
    <t>583787.3583m</t>
  </si>
  <si>
    <t>125.017m</t>
  </si>
  <si>
    <t>125.072m</t>
  </si>
  <si>
    <t>MPS-3</t>
  </si>
  <si>
    <t>583788.9369m</t>
  </si>
  <si>
    <t>124.985m</t>
  </si>
  <si>
    <t>0.606m</t>
  </si>
  <si>
    <t>1.238m</t>
  </si>
  <si>
    <t>1.266m</t>
  </si>
  <si>
    <t>1.499m</t>
  </si>
  <si>
    <t>124.900m</t>
  </si>
  <si>
    <t>124.955m</t>
  </si>
  <si>
    <t>125.010m</t>
  </si>
  <si>
    <t>0.902m</t>
  </si>
  <si>
    <t>0.901m</t>
  </si>
  <si>
    <t>S41° 20' 11.27"E</t>
  </si>
  <si>
    <t>1.302m</t>
  </si>
  <si>
    <t>11.956m</t>
  </si>
  <si>
    <t>125.418m</t>
  </si>
  <si>
    <t>F2-1</t>
  </si>
  <si>
    <t>6065808.0532m</t>
  </si>
  <si>
    <t>583752.8587m</t>
  </si>
  <si>
    <t>F2-2</t>
  </si>
  <si>
    <t>583764.8120m</t>
  </si>
  <si>
    <t>125.473m</t>
  </si>
  <si>
    <t>125.528m</t>
  </si>
  <si>
    <t>11.953m</t>
  </si>
  <si>
    <t>11.358m</t>
  </si>
  <si>
    <t>11.356m</t>
  </si>
  <si>
    <t>1.015m</t>
  </si>
  <si>
    <t>22.782m</t>
  </si>
  <si>
    <t>22.777m</t>
  </si>
  <si>
    <t>21.809m</t>
  </si>
  <si>
    <t>21.805m</t>
  </si>
  <si>
    <t>S81° 49' 45.21"E</t>
  </si>
  <si>
    <t>1.267m</t>
  </si>
  <si>
    <t>6.994m</t>
  </si>
  <si>
    <t>126.467m</t>
  </si>
  <si>
    <t>126.328m</t>
  </si>
  <si>
    <t>L1-10</t>
  </si>
  <si>
    <t>6065855.0151m</t>
  </si>
  <si>
    <t>583738.0701m</t>
  </si>
  <si>
    <t>126.522m</t>
  </si>
  <si>
    <t>126.577m</t>
  </si>
  <si>
    <t>L1-25</t>
  </si>
  <si>
    <t>6065862.0073m</t>
  </si>
  <si>
    <t>126.383m</t>
  </si>
  <si>
    <t>126.438m</t>
  </si>
  <si>
    <t>6.992m</t>
  </si>
  <si>
    <t>6.645m</t>
  </si>
  <si>
    <t>6.643m</t>
  </si>
  <si>
    <t>0.997m</t>
  </si>
  <si>
    <t>1.167m</t>
  </si>
  <si>
    <t>9.756m</t>
  </si>
  <si>
    <t>126.132m</t>
  </si>
  <si>
    <t>L1-26</t>
  </si>
  <si>
    <t>6065867.1051m</t>
  </si>
  <si>
    <t>583729.7540m</t>
  </si>
  <si>
    <t>126.187m</t>
  </si>
  <si>
    <t>126.242m</t>
  </si>
  <si>
    <t>9.754m</t>
  </si>
  <si>
    <t>9.058m</t>
  </si>
  <si>
    <t>9.057m</t>
  </si>
  <si>
    <t>N58° 29' 28.95"W</t>
  </si>
  <si>
    <t>1.154m</t>
  </si>
  <si>
    <t>1.481m</t>
  </si>
  <si>
    <t>9.795m</t>
  </si>
  <si>
    <t>125.937m</t>
  </si>
  <si>
    <t>L1-23</t>
  </si>
  <si>
    <t>583719.9606m</t>
  </si>
  <si>
    <t>125.992m</t>
  </si>
  <si>
    <t>126.047m</t>
  </si>
  <si>
    <t>9.793m</t>
  </si>
  <si>
    <t>8.948m</t>
  </si>
  <si>
    <t>8.946m</t>
  </si>
  <si>
    <t>1.461m</t>
  </si>
  <si>
    <t>1.772m</t>
  </si>
  <si>
    <t>3.000m</t>
  </si>
  <si>
    <t>125.605m</t>
  </si>
  <si>
    <t>125.575m</t>
  </si>
  <si>
    <t>L1-3</t>
  </si>
  <si>
    <t>583725.3837m</t>
  </si>
  <si>
    <t>125.685m</t>
  </si>
  <si>
    <t>125.765m</t>
  </si>
  <si>
    <t>L1-14</t>
  </si>
  <si>
    <t>6065802.6905m</t>
  </si>
  <si>
    <t>125.655m</t>
  </si>
  <si>
    <t>125.735m</t>
  </si>
  <si>
    <t>2.501m</t>
  </si>
  <si>
    <t>0.830m</t>
  </si>
  <si>
    <t>-0.085m</t>
  </si>
  <si>
    <t>L1-4</t>
  </si>
  <si>
    <t>583751.9849m</t>
  </si>
  <si>
    <t>L1-15</t>
  </si>
  <si>
    <t>0.827m</t>
  </si>
  <si>
    <t>3.348m</t>
  </si>
  <si>
    <t>125.400m</t>
  </si>
  <si>
    <t>125.367m</t>
  </si>
  <si>
    <t>L1-6</t>
  </si>
  <si>
    <t>583702.3137m</t>
  </si>
  <si>
    <t>125.480m</t>
  </si>
  <si>
    <t>125.560m</t>
  </si>
  <si>
    <t>L1-13</t>
  </si>
  <si>
    <t>125.447m</t>
  </si>
  <si>
    <t>125.527m</t>
  </si>
  <si>
    <t>3.347m</t>
  </si>
  <si>
    <t>2.848m</t>
  </si>
  <si>
    <t>1.005m</t>
  </si>
  <si>
    <t>1.039m</t>
  </si>
  <si>
    <t>L1-5</t>
  </si>
  <si>
    <t>583696.8937m</t>
  </si>
  <si>
    <t>L1-12</t>
  </si>
  <si>
    <t>2.998m</t>
  </si>
  <si>
    <t>17.611m</t>
  </si>
  <si>
    <t>124.975m</t>
  </si>
  <si>
    <t>124.799m</t>
  </si>
  <si>
    <t>L1-18</t>
  </si>
  <si>
    <t>6065748.9531m</t>
  </si>
  <si>
    <t>583740.5378m</t>
  </si>
  <si>
    <t>125.055m</t>
  </si>
  <si>
    <t>125.135m</t>
  </si>
  <si>
    <t>AT-1.1</t>
  </si>
  <si>
    <t>6065761.4050m</t>
  </si>
  <si>
    <t>583752.9897m</t>
  </si>
  <si>
    <t>124.879m</t>
  </si>
  <si>
    <t>124.959m</t>
  </si>
  <si>
    <t>17.610m</t>
  </si>
  <si>
    <t>7.112m</t>
  </si>
  <si>
    <t>7.111m</t>
  </si>
  <si>
    <t>N45° 00' 00.00"E</t>
  </si>
  <si>
    <t>1.522m</t>
  </si>
  <si>
    <t>2.783m</t>
  </si>
  <si>
    <t>2.062m</t>
  </si>
  <si>
    <t>1.528m</t>
  </si>
  <si>
    <t>5.890m</t>
  </si>
  <si>
    <t>125.470m</t>
  </si>
  <si>
    <t>125.411m</t>
  </si>
  <si>
    <t>L1-7</t>
  </si>
  <si>
    <t>6065754.8431m</t>
  </si>
  <si>
    <t>125.550m</t>
  </si>
  <si>
    <t>125.630m</t>
  </si>
  <si>
    <t>L1-16</t>
  </si>
  <si>
    <t>125.491m</t>
  </si>
  <si>
    <t>125.571m</t>
  </si>
  <si>
    <t>5.541m</t>
  </si>
  <si>
    <t>0.935m</t>
  </si>
  <si>
    <t>0.996m</t>
  </si>
  <si>
    <t>0.994m</t>
  </si>
  <si>
    <t>5.988m</t>
  </si>
  <si>
    <t>125.410m</t>
  </si>
  <si>
    <t>L1-8</t>
  </si>
  <si>
    <t>6065754.9405m</t>
  </si>
  <si>
    <t>L1-17</t>
  </si>
  <si>
    <t>125.490m</t>
  </si>
  <si>
    <t>125.570m</t>
  </si>
  <si>
    <t>5.987m</t>
  </si>
  <si>
    <t>5.639m</t>
  </si>
  <si>
    <t>5.638m</t>
  </si>
  <si>
    <t>0.886m</t>
  </si>
  <si>
    <t>0.969m</t>
  </si>
  <si>
    <t>0.945m</t>
  </si>
  <si>
    <t>1.678m</t>
  </si>
  <si>
    <t>126.608m</t>
  </si>
  <si>
    <t>126.583m</t>
  </si>
  <si>
    <t>L1-11</t>
  </si>
  <si>
    <t>6065865.4273m</t>
  </si>
  <si>
    <t>583719.9317m</t>
  </si>
  <si>
    <t>126.688m</t>
  </si>
  <si>
    <t>126.768m</t>
  </si>
  <si>
    <t>126.663m</t>
  </si>
  <si>
    <t>126.743m</t>
  </si>
  <si>
    <t>1.179m</t>
  </si>
  <si>
    <t>N0° 59' 17.23"E</t>
  </si>
  <si>
    <t>0.849m</t>
  </si>
  <si>
    <t>0.895m</t>
  </si>
  <si>
    <t>10.339m</t>
  </si>
  <si>
    <t>125.887m</t>
  </si>
  <si>
    <t>125.783m</t>
  </si>
  <si>
    <t>125.967m</t>
  </si>
  <si>
    <t>AT-3.3</t>
  </si>
  <si>
    <t>6065870.6291m</t>
  </si>
  <si>
    <t>583710.2414m</t>
  </si>
  <si>
    <t>125.863m</t>
  </si>
  <si>
    <t>125.943m</t>
  </si>
  <si>
    <t>10.338m</t>
  </si>
  <si>
    <t>0.343m</t>
  </si>
  <si>
    <t>N70° 04' 12.68"W</t>
  </si>
  <si>
    <t>1.769m</t>
  </si>
  <si>
    <t>1.995m</t>
  </si>
  <si>
    <t>1.771m</t>
  </si>
  <si>
    <t>5.420m</t>
  </si>
  <si>
    <t>125.357m</t>
  </si>
  <si>
    <t>125.437m</t>
  </si>
  <si>
    <t>125.517m</t>
  </si>
  <si>
    <t>4.722m</t>
  </si>
  <si>
    <t>1.251m</t>
  </si>
  <si>
    <t>1.291m</t>
  </si>
  <si>
    <t>3.640m</t>
  </si>
  <si>
    <t>L1-2</t>
  </si>
  <si>
    <t>583700.2529m</t>
  </si>
  <si>
    <t>3.140m</t>
  </si>
  <si>
    <t>S34° 29' 09.52"E</t>
  </si>
  <si>
    <t>38.226m</t>
  </si>
  <si>
    <t>38.224m</t>
  </si>
  <si>
    <t>37.378m</t>
  </si>
  <si>
    <t>37.376m</t>
  </si>
  <si>
    <t>0.998m</t>
  </si>
  <si>
    <t>6.219m</t>
  </si>
  <si>
    <t>125.587m</t>
  </si>
  <si>
    <t>125.543m</t>
  </si>
  <si>
    <t>L1-9</t>
  </si>
  <si>
    <t>6065850.6151m</t>
  </si>
  <si>
    <t>583691.6901m</t>
  </si>
  <si>
    <t>125.667m</t>
  </si>
  <si>
    <t>125.747m</t>
  </si>
  <si>
    <t>L1-21</t>
  </si>
  <si>
    <t>583685.4716m</t>
  </si>
  <si>
    <t>125.623m</t>
  </si>
  <si>
    <t>125.703m</t>
  </si>
  <si>
    <t>5.719m</t>
  </si>
  <si>
    <t>0.841m</t>
  </si>
  <si>
    <t>1.258m</t>
  </si>
  <si>
    <t>1.226m</t>
  </si>
  <si>
    <t>0.739m</t>
  </si>
  <si>
    <t>125.478m</t>
  </si>
  <si>
    <t>125.472m</t>
  </si>
  <si>
    <t>AT-1.4</t>
  </si>
  <si>
    <t>6065759.7693m</t>
  </si>
  <si>
    <t>583753.4698m</t>
  </si>
  <si>
    <t>125.578m</t>
  </si>
  <si>
    <t>125.678m</t>
  </si>
  <si>
    <t>AT-1.3</t>
  </si>
  <si>
    <t>6065760.5086m</t>
  </si>
  <si>
    <t>583753.4832m</t>
  </si>
  <si>
    <t>125.572m</t>
  </si>
  <si>
    <t>N1° 02' 16.20"E</t>
  </si>
  <si>
    <t>0.802m</t>
  </si>
  <si>
    <t>0.807m</t>
  </si>
  <si>
    <t>1.001m</t>
  </si>
  <si>
    <t>121.730m</t>
  </si>
  <si>
    <t>121.720m</t>
  </si>
  <si>
    <t>AT-2.1</t>
  </si>
  <si>
    <t>6065785.5086m</t>
  </si>
  <si>
    <t>583756.8433m</t>
  </si>
  <si>
    <t>121.830m</t>
  </si>
  <si>
    <t>121.930m</t>
  </si>
  <si>
    <t>L1-19</t>
  </si>
  <si>
    <t>6065786.5095m</t>
  </si>
  <si>
    <t>121.820m</t>
  </si>
  <si>
    <t>121.920m</t>
  </si>
  <si>
    <t>0.502m</t>
  </si>
  <si>
    <t>4.558m</t>
  </si>
  <si>
    <t>4.571m</t>
  </si>
  <si>
    <t>16.165m</t>
  </si>
  <si>
    <t>125.430m</t>
  </si>
  <si>
    <t>125.643m</t>
  </si>
  <si>
    <t>125.743m</t>
  </si>
  <si>
    <t>L1-22</t>
  </si>
  <si>
    <t>6065866.7799m</t>
  </si>
  <si>
    <t>125.530m</t>
  </si>
  <si>
    <t>15.167m</t>
  </si>
  <si>
    <t>15.166m</t>
  </si>
  <si>
    <t>1.185m</t>
  </si>
  <si>
    <t>1.988m</t>
  </si>
  <si>
    <t>9.018m</t>
  </si>
  <si>
    <t>125.363m</t>
  </si>
  <si>
    <t>AT-3.2</t>
  </si>
  <si>
    <t>6065870.5884m</t>
  </si>
  <si>
    <t>583693.6454m</t>
  </si>
  <si>
    <t>125.463m</t>
  </si>
  <si>
    <t>125.563m</t>
  </si>
  <si>
    <t>8.519m</t>
  </si>
  <si>
    <t>8.518m</t>
  </si>
  <si>
    <t>N65° 01' 03.38"E</t>
  </si>
  <si>
    <t>2.253m</t>
  </si>
  <si>
    <t>1.822m</t>
  </si>
  <si>
    <t>123.080m</t>
  </si>
  <si>
    <t>123.067m</t>
  </si>
  <si>
    <t>AT-3.4</t>
  </si>
  <si>
    <t>6065870.7995m</t>
  </si>
  <si>
    <t>583711.0372m</t>
  </si>
  <si>
    <t>123.180m</t>
  </si>
  <si>
    <t>123.280m</t>
  </si>
  <si>
    <t>L1-24</t>
  </si>
  <si>
    <t>583712.8596m</t>
  </si>
  <si>
    <t>123.167m</t>
  </si>
  <si>
    <t>123.267m</t>
  </si>
  <si>
    <t>1.323m</t>
  </si>
  <si>
    <t>4.529m</t>
  </si>
  <si>
    <t>4.539m</t>
  </si>
  <si>
    <t>Pipe - (2191)</t>
  </si>
  <si>
    <t>37.180m</t>
  </si>
  <si>
    <t>125.000m</t>
  </si>
  <si>
    <t>124.740m</t>
  </si>
  <si>
    <t>RL-1</t>
  </si>
  <si>
    <t>6065764.9924m</t>
  </si>
  <si>
    <t>583641.5688m</t>
  </si>
  <si>
    <t>125.100m</t>
  </si>
  <si>
    <t>125.200m</t>
  </si>
  <si>
    <t>RL-2</t>
  </si>
  <si>
    <t>6065743.3494m</t>
  </si>
  <si>
    <t>583671.7988m</t>
  </si>
  <si>
    <t>124.840m</t>
  </si>
  <si>
    <t>124.940m</t>
  </si>
  <si>
    <t>37.179m</t>
  </si>
  <si>
    <t>36.181m</t>
  </si>
  <si>
    <t>36.180m</t>
  </si>
  <si>
    <t>S54° 23' 57.90"E</t>
  </si>
  <si>
    <t>2.511m</t>
  </si>
  <si>
    <t>4.044m</t>
  </si>
  <si>
    <t>3.802m</t>
  </si>
  <si>
    <t>Pipe - (2192)</t>
  </si>
  <si>
    <t>5.226m</t>
  </si>
  <si>
    <t>124.703m</t>
  </si>
  <si>
    <t>RL-3</t>
  </si>
  <si>
    <t>6065743.7401m</t>
  </si>
  <si>
    <t>583677.0101m</t>
  </si>
  <si>
    <t>124.803m</t>
  </si>
  <si>
    <t>124.903m</t>
  </si>
  <si>
    <t>4.227m</t>
  </si>
  <si>
    <t>N85° 42' 43.17"E</t>
  </si>
  <si>
    <t>1.669m</t>
  </si>
  <si>
    <t>1.741m</t>
  </si>
  <si>
    <t>13.440m</t>
  </si>
  <si>
    <t>125.368m</t>
  </si>
  <si>
    <t>125.282m</t>
  </si>
  <si>
    <t>L1-1</t>
  </si>
  <si>
    <t>125.468m</t>
  </si>
  <si>
    <t>125.568m</t>
  </si>
  <si>
    <t>125.382m</t>
  </si>
  <si>
    <t>125.482m</t>
  </si>
  <si>
    <t>3.091m</t>
  </si>
  <si>
    <t>1.006m</t>
  </si>
  <si>
    <t>1.208m</t>
  </si>
  <si>
    <t>1.082m</t>
  </si>
  <si>
    <t>53.664m</t>
  </si>
  <si>
    <t>121.344m</t>
  </si>
  <si>
    <t>L1-20</t>
  </si>
  <si>
    <t>6065786.5030m</t>
  </si>
  <si>
    <t>583810.5062m</t>
  </si>
  <si>
    <t>121.444m</t>
  </si>
  <si>
    <t>121.544m</t>
  </si>
  <si>
    <t>53.663m</t>
  </si>
  <si>
    <t>52.666m</t>
  </si>
  <si>
    <t>52.664m</t>
  </si>
  <si>
    <t>S89° 59' 35.11"E</t>
  </si>
  <si>
    <t>4.219m</t>
  </si>
  <si>
    <t>4.639m</t>
  </si>
  <si>
    <t>125.505m</t>
  </si>
  <si>
    <t>125.500m</t>
  </si>
  <si>
    <t>AT-2.2</t>
  </si>
  <si>
    <t>125.705m</t>
  </si>
  <si>
    <t>AT-2.3</t>
  </si>
  <si>
    <t>125.600m</t>
  </si>
  <si>
    <t>125.700m</t>
  </si>
  <si>
    <t>0.743m</t>
  </si>
  <si>
    <t>0.753m</t>
  </si>
  <si>
    <t>125.248m</t>
  </si>
  <si>
    <t>125.348m</t>
  </si>
  <si>
    <t>125.448m</t>
  </si>
  <si>
    <t>1.116m</t>
  </si>
  <si>
    <t>3.374m</t>
  </si>
  <si>
    <t>3.373m</t>
  </si>
  <si>
    <t>23.070m</t>
  </si>
  <si>
    <t>125.198m</t>
  </si>
  <si>
    <t>125.323m</t>
  </si>
  <si>
    <t>125.197m</t>
  </si>
  <si>
    <t>125.322m</t>
  </si>
  <si>
    <t>22.072m</t>
  </si>
  <si>
    <t>22.071m</t>
  </si>
  <si>
    <t>1.115m</t>
  </si>
  <si>
    <t>1.241m</t>
  </si>
  <si>
    <t>26.601m</t>
  </si>
  <si>
    <t>125.007m</t>
  </si>
  <si>
    <t>124.901m</t>
  </si>
  <si>
    <t>125.165m</t>
  </si>
  <si>
    <t>125.058m</t>
  </si>
  <si>
    <t>125.216m</t>
  </si>
  <si>
    <t>25.603m</t>
  </si>
  <si>
    <t>1.239m</t>
  </si>
  <si>
    <t>1.349m</t>
  </si>
  <si>
    <t>1.342m</t>
  </si>
  <si>
    <t>19.007m</t>
  </si>
  <si>
    <t>124.825m</t>
  </si>
  <si>
    <t>AT-1.2</t>
  </si>
  <si>
    <t>6065783.7296m</t>
  </si>
  <si>
    <t>583753.3085m</t>
  </si>
  <si>
    <t>124.982m</t>
  </si>
  <si>
    <t>125.140m</t>
  </si>
  <si>
    <t>8.508m</t>
  </si>
  <si>
    <t>S3° 59' 34.81"E</t>
  </si>
  <si>
    <t>1.339m</t>
  </si>
  <si>
    <t>1.358m</t>
  </si>
  <si>
    <t>10.521m</t>
  </si>
  <si>
    <t>126.462m</t>
  </si>
  <si>
    <t>126.430m</t>
  </si>
  <si>
    <t>LD-3</t>
  </si>
  <si>
    <t>6065855.7623m</t>
  </si>
  <si>
    <t>583730.2637m</t>
  </si>
  <si>
    <t>126.525m</t>
  </si>
  <si>
    <t>126.588m</t>
  </si>
  <si>
    <t>LD-4</t>
  </si>
  <si>
    <t>6065866.2835m</t>
  </si>
  <si>
    <t>126.493m</t>
  </si>
  <si>
    <t>126.556m</t>
  </si>
  <si>
    <t>10.207m</t>
  </si>
  <si>
    <t>1.035m</t>
  </si>
  <si>
    <t>1.364m</t>
  </si>
  <si>
    <t>1.117m</t>
  </si>
  <si>
    <t>40.354m</t>
  </si>
  <si>
    <t>126.313m</t>
  </si>
  <si>
    <t>LD-5</t>
  </si>
  <si>
    <t>583689.9096m</t>
  </si>
  <si>
    <t>126.376m</t>
  </si>
  <si>
    <t>126.439m</t>
  </si>
  <si>
    <t>40.040m</t>
  </si>
  <si>
    <t>0.883m</t>
  </si>
  <si>
    <t>1.206m</t>
  </si>
  <si>
    <t>1.203m</t>
  </si>
  <si>
    <t>22.330m</t>
  </si>
  <si>
    <t>126.139m</t>
  </si>
  <si>
    <t>125.286m</t>
  </si>
  <si>
    <t>126.202m</t>
  </si>
  <si>
    <t>126.265m</t>
  </si>
  <si>
    <t>LD-6</t>
  </si>
  <si>
    <t>6065843.9695m</t>
  </si>
  <si>
    <t>125.349m</t>
  </si>
  <si>
    <t>125.412m</t>
  </si>
  <si>
    <t>22.314m</t>
  </si>
  <si>
    <t>22.020m</t>
  </si>
  <si>
    <t>22.004m</t>
  </si>
  <si>
    <t>0.925m</t>
  </si>
  <si>
    <t>1.837m</t>
  </si>
  <si>
    <t>1.377m</t>
  </si>
  <si>
    <t>1.404m</t>
  </si>
  <si>
    <t>15.280m</t>
  </si>
  <si>
    <t>124.731m</t>
  </si>
  <si>
    <t>123.600m</t>
  </si>
  <si>
    <t>124.794m</t>
  </si>
  <si>
    <t>124.857m</t>
  </si>
  <si>
    <t>LD-7</t>
  </si>
  <si>
    <t>583705.1479m</t>
  </si>
  <si>
    <t>123.663m</t>
  </si>
  <si>
    <t>123.726m</t>
  </si>
  <si>
    <t>15.238m</t>
  </si>
  <si>
    <t>5.105m</t>
  </si>
  <si>
    <t>5.091m</t>
  </si>
  <si>
    <t>1.582m</t>
  </si>
  <si>
    <t>1.959m</t>
  </si>
  <si>
    <t>-0.070m</t>
  </si>
  <si>
    <t>19.175m</t>
  </si>
  <si>
    <t>125.588m</t>
  </si>
  <si>
    <t>LD-1</t>
  </si>
  <si>
    <t>6065836.5878m</t>
  </si>
  <si>
    <t>583746.6791m</t>
  </si>
  <si>
    <t>125.704m</t>
  </si>
  <si>
    <t>LD-2</t>
  </si>
  <si>
    <t>125.651m</t>
  </si>
  <si>
    <t>125.714m</t>
  </si>
  <si>
    <t>18.860m</t>
  </si>
  <si>
    <t>1.712m</t>
  </si>
  <si>
    <t>0.813m</t>
  </si>
  <si>
    <t>14.489m</t>
  </si>
  <si>
    <t>127.920m</t>
  </si>
  <si>
    <t>127.891m</t>
  </si>
  <si>
    <t>LD-9</t>
  </si>
  <si>
    <t>6065849.5181m</t>
  </si>
  <si>
    <t>583667.8047m</t>
  </si>
  <si>
    <t>127.983m</t>
  </si>
  <si>
    <t>128.046m</t>
  </si>
  <si>
    <t>LD-10</t>
  </si>
  <si>
    <t>583653.3157m</t>
  </si>
  <si>
    <t>127.954m</t>
  </si>
  <si>
    <t>128.017m</t>
  </si>
  <si>
    <t>14.174m</t>
  </si>
  <si>
    <t>2.272m</t>
  </si>
  <si>
    <t>0.828m</t>
  </si>
  <si>
    <t>2.126m</t>
  </si>
  <si>
    <t>24.960m</t>
  </si>
  <si>
    <t>127.841m</t>
  </si>
  <si>
    <t>LD-11</t>
  </si>
  <si>
    <t>6065824.5584m</t>
  </si>
  <si>
    <t>127.904m</t>
  </si>
  <si>
    <t>127.967m</t>
  </si>
  <si>
    <t>24.645m</t>
  </si>
  <si>
    <t>2.133m</t>
  </si>
  <si>
    <t>25.000m</t>
  </si>
  <si>
    <t>127.791m</t>
  </si>
  <si>
    <t>LD-12</t>
  </si>
  <si>
    <t>6065799.5584m</t>
  </si>
  <si>
    <t>127.854m</t>
  </si>
  <si>
    <t>127.917m</t>
  </si>
  <si>
    <t>24.685m</t>
  </si>
  <si>
    <t>1.901m</t>
  </si>
  <si>
    <t>127.741m</t>
  </si>
  <si>
    <t>LD-13</t>
  </si>
  <si>
    <t>6065774.5584m</t>
  </si>
  <si>
    <t>127.804m</t>
  </si>
  <si>
    <t>127.867m</t>
  </si>
  <si>
    <t>1.645m</t>
  </si>
  <si>
    <t>1.952m</t>
  </si>
  <si>
    <t>1.650m</t>
  </si>
  <si>
    <t>16.162m</t>
  </si>
  <si>
    <t>127.708m</t>
  </si>
  <si>
    <t>LD-14</t>
  </si>
  <si>
    <t>6065758.3968m</t>
  </si>
  <si>
    <t>127.771m</t>
  </si>
  <si>
    <t>127.834m</t>
  </si>
  <si>
    <t>6.004m</t>
  </si>
  <si>
    <t>1.467m</t>
  </si>
  <si>
    <t>1.536m</t>
  </si>
  <si>
    <t>127.705m</t>
  </si>
  <si>
    <t>LD-15</t>
  </si>
  <si>
    <t>6065757.5031m</t>
  </si>
  <si>
    <t>583654.5652m</t>
  </si>
  <si>
    <t>127.768m</t>
  </si>
  <si>
    <t>127.831m</t>
  </si>
  <si>
    <t>1.379m</t>
  </si>
  <si>
    <t>S54° 25' 31.78"E</t>
  </si>
  <si>
    <t>1.441m</t>
  </si>
  <si>
    <t>1.486m</t>
  </si>
  <si>
    <t>1.971m</t>
  </si>
  <si>
    <t>125.614m</t>
  </si>
  <si>
    <t>LD-16</t>
  </si>
  <si>
    <t>583666.1037m</t>
  </si>
  <si>
    <t>125.681m</t>
  </si>
  <si>
    <t>125.744m</t>
  </si>
  <si>
    <t>LD-17</t>
  </si>
  <si>
    <t>6065755.5326m</t>
  </si>
  <si>
    <t>125.677m</t>
  </si>
  <si>
    <t>125.740m</t>
  </si>
  <si>
    <t>1.970m</t>
  </si>
  <si>
    <t>1.813m</t>
  </si>
  <si>
    <t>0.820m</t>
  </si>
  <si>
    <t>1.180m</t>
  </si>
  <si>
    <t>7.780m</t>
  </si>
  <si>
    <t>125.598m</t>
  </si>
  <si>
    <t>LD-18</t>
  </si>
  <si>
    <t>583673.8837m</t>
  </si>
  <si>
    <t>125.661m</t>
  </si>
  <si>
    <t>125.724m</t>
  </si>
  <si>
    <t>7.623m</t>
  </si>
  <si>
    <t>0.834m</t>
  </si>
  <si>
    <t>5.471m</t>
  </si>
  <si>
    <t>LD-19</t>
  </si>
  <si>
    <t>6065761.0031m</t>
  </si>
  <si>
    <t>125.650m</t>
  </si>
  <si>
    <t>125.713m</t>
  </si>
  <si>
    <t>5.470m</t>
  </si>
  <si>
    <t>0.850m</t>
  </si>
  <si>
    <t>4.870m</t>
  </si>
  <si>
    <t>LD-20</t>
  </si>
  <si>
    <t>583678.7537m</t>
  </si>
  <si>
    <t>4.713m</t>
  </si>
  <si>
    <t>0.860m</t>
  </si>
  <si>
    <t>6.660m</t>
  </si>
  <si>
    <t>125.564m</t>
  </si>
  <si>
    <t>LD-21</t>
  </si>
  <si>
    <t>6065754.3431m</t>
  </si>
  <si>
    <t>125.627m</t>
  </si>
  <si>
    <t>125.690m</t>
  </si>
  <si>
    <t>6.345m</t>
  </si>
  <si>
    <t>0.873m</t>
  </si>
  <si>
    <t>30.056m</t>
  </si>
  <si>
    <t>125.504m</t>
  </si>
  <si>
    <t>LD-22</t>
  </si>
  <si>
    <t>583708.8099m</t>
  </si>
  <si>
    <t>125.567m</t>
  </si>
  <si>
    <t>29.742m</t>
  </si>
  <si>
    <t>29.741m</t>
  </si>
  <si>
    <t>0.940m</t>
  </si>
  <si>
    <t>0.888m</t>
  </si>
  <si>
    <t>2.903m</t>
  </si>
  <si>
    <t>125.451m</t>
  </si>
  <si>
    <t>125.445m</t>
  </si>
  <si>
    <t>LD-23</t>
  </si>
  <si>
    <t>583735.4391m</t>
  </si>
  <si>
    <t>125.514m</t>
  </si>
  <si>
    <t>125.577m</t>
  </si>
  <si>
    <t>SMG-1</t>
  </si>
  <si>
    <t>6065752.2531m</t>
  </si>
  <si>
    <t>583737.4537m</t>
  </si>
  <si>
    <t>125.508m</t>
  </si>
  <si>
    <t>2.071m</t>
  </si>
  <si>
    <t>S43° 56' 50.19"E</t>
  </si>
  <si>
    <t>0.930m</t>
  </si>
  <si>
    <t>0.990m</t>
  </si>
  <si>
    <t>0.961m</t>
  </si>
  <si>
    <t>12.033m</t>
  </si>
  <si>
    <t>125.638m</t>
  </si>
  <si>
    <t>LD-24</t>
  </si>
  <si>
    <t>6065836.6131m</t>
  </si>
  <si>
    <t>583748.1262m</t>
  </si>
  <si>
    <t>125.701m</t>
  </si>
  <si>
    <t>125.764m</t>
  </si>
  <si>
    <t>LD-25</t>
  </si>
  <si>
    <t>583760.1587m</t>
  </si>
  <si>
    <t>12.032m</t>
  </si>
  <si>
    <t>11.718m</t>
  </si>
  <si>
    <t>0.845m</t>
  </si>
  <si>
    <t>24.126m</t>
  </si>
  <si>
    <t>125.565m</t>
  </si>
  <si>
    <t>LD-26</t>
  </si>
  <si>
    <t>6065812.4871m</t>
  </si>
  <si>
    <t>125.628m</t>
  </si>
  <si>
    <t>125.691m</t>
  </si>
  <si>
    <t>23.811m</t>
  </si>
  <si>
    <t>0.825m</t>
  </si>
  <si>
    <t>0.869m</t>
  </si>
  <si>
    <t>6.800m</t>
  </si>
  <si>
    <t>125.552m</t>
  </si>
  <si>
    <t>LD-27</t>
  </si>
  <si>
    <t>583753.3587m</t>
  </si>
  <si>
    <t>125.615m</t>
  </si>
  <si>
    <t>6.485m</t>
  </si>
  <si>
    <t>7.339m</t>
  </si>
  <si>
    <t>125.537m</t>
  </si>
  <si>
    <t>LD-28</t>
  </si>
  <si>
    <t>6065805.1481m</t>
  </si>
  <si>
    <t>125.663m</t>
  </si>
  <si>
    <t>7.024m</t>
  </si>
  <si>
    <t>34.703m</t>
  </si>
  <si>
    <t>LD-29</t>
  </si>
  <si>
    <t>583718.6562m</t>
  </si>
  <si>
    <t>125.531m</t>
  </si>
  <si>
    <t>125.594m</t>
  </si>
  <si>
    <t>34.388m</t>
  </si>
  <si>
    <t>0.970m</t>
  </si>
  <si>
    <t>5.305m</t>
  </si>
  <si>
    <t>125.398m</t>
  </si>
  <si>
    <t>125.388m</t>
  </si>
  <si>
    <t>LD-30</t>
  </si>
  <si>
    <t>583683.9537m</t>
  </si>
  <si>
    <t>125.461m</t>
  </si>
  <si>
    <t>125.524m</t>
  </si>
  <si>
    <t>LD-31</t>
  </si>
  <si>
    <t>6065799.8431m</t>
  </si>
  <si>
    <t>4.990m</t>
  </si>
  <si>
    <t>1.049m</t>
  </si>
  <si>
    <t>1.207m</t>
  </si>
  <si>
    <t>1.196m</t>
  </si>
  <si>
    <t>1.050m</t>
  </si>
  <si>
    <t>32.179m</t>
  </si>
  <si>
    <t>LD-32</t>
  </si>
  <si>
    <t>583716.1322m</t>
  </si>
  <si>
    <t>125.386m</t>
  </si>
  <si>
    <t>125.449m</t>
  </si>
  <si>
    <t>32.178m</t>
  </si>
  <si>
    <t>31.864m</t>
  </si>
  <si>
    <t>1.114m</t>
  </si>
  <si>
    <t>47.590m</t>
  </si>
  <si>
    <t>125.281m</t>
  </si>
  <si>
    <t>125.185m</t>
  </si>
  <si>
    <t>LD-33</t>
  </si>
  <si>
    <t>125.344m</t>
  </si>
  <si>
    <t>125.407m</t>
  </si>
  <si>
    <t>125.311m</t>
  </si>
  <si>
    <t>46.758m</t>
  </si>
  <si>
    <t>1.157m</t>
  </si>
  <si>
    <t>4.391m</t>
  </si>
  <si>
    <t>1.250m</t>
  </si>
  <si>
    <t>34.702m</t>
  </si>
  <si>
    <t>21.322m</t>
  </si>
  <si>
    <t>21.007m</t>
  </si>
  <si>
    <t>1.327m</t>
  </si>
  <si>
    <t>26.629m</t>
  </si>
  <si>
    <t>26.315m</t>
  </si>
  <si>
    <t>Pipe - (2083) (1)</t>
  </si>
  <si>
    <t>11.538m</t>
  </si>
  <si>
    <t>1.381m</t>
  </si>
  <si>
    <t>0.805m</t>
  </si>
  <si>
    <t>3.767m</t>
  </si>
  <si>
    <t>3.505m</t>
  </si>
  <si>
    <t>16.415m</t>
  </si>
  <si>
    <t>126.509m</t>
  </si>
  <si>
    <t>126.572m</t>
  </si>
  <si>
    <t>126.635m</t>
  </si>
  <si>
    <t>16.101m</t>
  </si>
  <si>
    <t>0.791m</t>
  </si>
  <si>
    <t>1.764m</t>
  </si>
  <si>
    <t>123.595m</t>
  </si>
  <si>
    <t>LD-8</t>
  </si>
  <si>
    <t>6065842.2055m</t>
  </si>
  <si>
    <t>123.658m</t>
  </si>
  <si>
    <t>123.721m</t>
  </si>
  <si>
    <t>0.514m</t>
  </si>
  <si>
    <t>4.517m</t>
  </si>
  <si>
    <t>125.265m</t>
  </si>
  <si>
    <t>125.345m</t>
  </si>
  <si>
    <t>125.220m</t>
  </si>
  <si>
    <t>125.300m</t>
  </si>
  <si>
    <t>3.344m</t>
  </si>
  <si>
    <t>S43° 03' 46.67"E</t>
  </si>
  <si>
    <t>1.212m</t>
  </si>
  <si>
    <t>1.890m</t>
  </si>
  <si>
    <t>11.768m</t>
  </si>
  <si>
    <t>124.738m</t>
  </si>
  <si>
    <t>6065847.7933m</t>
  </si>
  <si>
    <t>583757.8931m</t>
  </si>
  <si>
    <t>124.793m</t>
  </si>
  <si>
    <t>124.848m</t>
  </si>
  <si>
    <t>124.758m</t>
  </si>
  <si>
    <t>124.813m</t>
  </si>
  <si>
    <t>8.232m</t>
  </si>
  <si>
    <t>S89° 05' 48.05"W</t>
  </si>
  <si>
    <t>2.201m</t>
  </si>
  <si>
    <t>2.369m</t>
  </si>
  <si>
    <t>2.206m</t>
  </si>
  <si>
    <t>12.262m</t>
  </si>
  <si>
    <t>124.701m</t>
  </si>
  <si>
    <t>6065847.2902m</t>
  </si>
  <si>
    <t>583758.3866m</t>
  </si>
  <si>
    <t>6065847.1077m</t>
  </si>
  <si>
    <t>124.756m</t>
  </si>
  <si>
    <t>124.811m</t>
  </si>
  <si>
    <t>7.739m</t>
  </si>
  <si>
    <t>S89° 08' 50.41"W</t>
  </si>
  <si>
    <t>2.183m</t>
  </si>
  <si>
    <t>2.357m</t>
  </si>
  <si>
    <t>2.187m</t>
  </si>
  <si>
    <t>5.163m</t>
  </si>
  <si>
    <t>124.753m</t>
  </si>
  <si>
    <t>BV1-K1</t>
  </si>
  <si>
    <t>6065851.7934m</t>
  </si>
  <si>
    <t>583761.1567m</t>
  </si>
  <si>
    <t>124.808m</t>
  </si>
  <si>
    <t>124.863m</t>
  </si>
  <si>
    <t>4.413m</t>
  </si>
  <si>
    <t>5.174m</t>
  </si>
  <si>
    <t>S39° 12' 36.87"W</t>
  </si>
  <si>
    <t>2.342m</t>
  </si>
  <si>
    <t>2.395m</t>
  </si>
  <si>
    <t>5.244m</t>
  </si>
  <si>
    <t>6065851.3961m</t>
  </si>
  <si>
    <t>583761.6493m</t>
  </si>
  <si>
    <t>4.495m</t>
  </si>
  <si>
    <t>5.256m</t>
  </si>
  <si>
    <t>4.494m</t>
  </si>
  <si>
    <t>S38° 28' 16.60"W</t>
  </si>
  <si>
    <t>2.331m</t>
  </si>
  <si>
    <t>2.383m</t>
  </si>
  <si>
    <t>BV1</t>
  </si>
  <si>
    <t>1.726m</t>
  </si>
  <si>
    <t>124.859m</t>
  </si>
  <si>
    <t>BV1-2</t>
  </si>
  <si>
    <t>6065845.9904m</t>
  </si>
  <si>
    <t>583775.2628m</t>
  </si>
  <si>
    <t>124.939m</t>
  </si>
  <si>
    <t>125.019m</t>
  </si>
  <si>
    <t>GH-2</t>
  </si>
  <si>
    <t>6065844.8091m</t>
  </si>
  <si>
    <t>583776.5213m</t>
  </si>
  <si>
    <t>124.928m</t>
  </si>
  <si>
    <t>125.008m</t>
  </si>
  <si>
    <t>1.627m</t>
  </si>
  <si>
    <t>S46° 48' 44.79"E</t>
  </si>
  <si>
    <t>1.979m</t>
  </si>
  <si>
    <t>1.991m</t>
  </si>
  <si>
    <t>3.052m</t>
  </si>
  <si>
    <t>126.234m</t>
  </si>
  <si>
    <t>126.153m</t>
  </si>
  <si>
    <t>GH-3</t>
  </si>
  <si>
    <t>6065890.2753m</t>
  </si>
  <si>
    <t>583699.6893m</t>
  </si>
  <si>
    <t>126.314m</t>
  </si>
  <si>
    <t>126.394m</t>
  </si>
  <si>
    <t>BV1-9</t>
  </si>
  <si>
    <t>6065887.6333m</t>
  </si>
  <si>
    <t>583698.1628m</t>
  </si>
  <si>
    <t>126.233m</t>
  </si>
  <si>
    <t>3.051m</t>
  </si>
  <si>
    <t>2.955m</t>
  </si>
  <si>
    <t>2.954m</t>
  </si>
  <si>
    <t>S30° 01' 12.10"W</t>
  </si>
  <si>
    <t>1.797m</t>
  </si>
  <si>
    <t>1.947m</t>
  </si>
  <si>
    <t>34.852m</t>
  </si>
  <si>
    <t>124.608m</t>
  </si>
  <si>
    <t>BV1-3</t>
  </si>
  <si>
    <t>6065843.8680m</t>
  </si>
  <si>
    <t>583773.4588m</t>
  </si>
  <si>
    <t>124.833m</t>
  </si>
  <si>
    <t>124.913m</t>
  </si>
  <si>
    <t>BV1-14</t>
  </si>
  <si>
    <t>6065819.9987m</t>
  </si>
  <si>
    <t>583798.8532m</t>
  </si>
  <si>
    <t>124.688m</t>
  </si>
  <si>
    <t>124.768m</t>
  </si>
  <si>
    <t>34.851m</t>
  </si>
  <si>
    <t>14.852m</t>
  </si>
  <si>
    <t>S46° 46' 23.26"E</t>
  </si>
  <si>
    <t>1.547m</t>
  </si>
  <si>
    <t>2.100m</t>
  </si>
  <si>
    <t>2.085m</t>
  </si>
  <si>
    <t>10.831m</t>
  </si>
  <si>
    <t>124.459m</t>
  </si>
  <si>
    <t>BV1-15</t>
  </si>
  <si>
    <t>6065812.1184m</t>
  </si>
  <si>
    <t>583806.2821m</t>
  </si>
  <si>
    <t>124.539m</t>
  </si>
  <si>
    <t>124.619m</t>
  </si>
  <si>
    <t>10.830m</t>
  </si>
  <si>
    <t>9.173m</t>
  </si>
  <si>
    <t>S43° 18' 40.33"E</t>
  </si>
  <si>
    <t>1.415m</t>
  </si>
  <si>
    <t>Pipe - (2008) (1)</t>
  </si>
  <si>
    <t>12.179m</t>
  </si>
  <si>
    <t>124.388m</t>
  </si>
  <si>
    <t>BV1-16</t>
  </si>
  <si>
    <t>6065801.5647m</t>
  </si>
  <si>
    <t>583812.3610m</t>
  </si>
  <si>
    <t>124.468m</t>
  </si>
  <si>
    <t>124.548m</t>
  </si>
  <si>
    <t>7.822m</t>
  </si>
  <si>
    <t>S29° 56' 29.86"E</t>
  </si>
  <si>
    <t>1.151m</t>
  </si>
  <si>
    <t>Pipe - (2008) (1) (1)</t>
  </si>
  <si>
    <t>3.308m</t>
  </si>
  <si>
    <t>124.330m</t>
  </si>
  <si>
    <t>BV1-17</t>
  </si>
  <si>
    <t>6065798.6167m</t>
  </si>
  <si>
    <t>583813.8605m</t>
  </si>
  <si>
    <t>124.410m</t>
  </si>
  <si>
    <t>124.490m</t>
  </si>
  <si>
    <t>3.307m</t>
  </si>
  <si>
    <t>S26° 57' 37.55"E</t>
  </si>
  <si>
    <t>1.084m</t>
  </si>
  <si>
    <t>54.822m</t>
  </si>
  <si>
    <t>124.280m</t>
  </si>
  <si>
    <t>124.215m</t>
  </si>
  <si>
    <t>BV1-18</t>
  </si>
  <si>
    <t>6065763.1296m</t>
  </si>
  <si>
    <t>583807.8530m</t>
  </si>
  <si>
    <t>124.360m</t>
  </si>
  <si>
    <t>124.440m</t>
  </si>
  <si>
    <t>GH-1</t>
  </si>
  <si>
    <t>6065734.4698m</t>
  </si>
  <si>
    <t>583761.1194m</t>
  </si>
  <si>
    <t>124.295m</t>
  </si>
  <si>
    <t>124.375m</t>
  </si>
  <si>
    <t>34.822m</t>
  </si>
  <si>
    <t>S58° 28' 51.44"W</t>
  </si>
  <si>
    <t>1.411m</t>
  </si>
  <si>
    <t>1.857m</t>
  </si>
  <si>
    <t>1.828m</t>
  </si>
  <si>
    <t>Pipe - (2008) (1) (1) (1)</t>
  </si>
  <si>
    <t>35.992m</t>
  </si>
  <si>
    <t>15.992m</t>
  </si>
  <si>
    <t>S9° 36' 29.50"W</t>
  </si>
  <si>
    <t>1.042m</t>
  </si>
  <si>
    <t>1.558m</t>
  </si>
  <si>
    <t>Vamzdis - (732)</t>
  </si>
  <si>
    <t>225.000mm</t>
  </si>
  <si>
    <t>1.557m</t>
  </si>
  <si>
    <t>124.801m</t>
  </si>
  <si>
    <t>124.796m</t>
  </si>
  <si>
    <t>125.026m</t>
  </si>
  <si>
    <t>BV1-4</t>
  </si>
  <si>
    <t>6065842.6819m</t>
  </si>
  <si>
    <t>583772.4506m</t>
  </si>
  <si>
    <t>124.908m</t>
  </si>
  <si>
    <t>125.021m</t>
  </si>
  <si>
    <t>S40° 21' 52.97"W</t>
  </si>
  <si>
    <t>1.975m</t>
  </si>
  <si>
    <t>Vamzdis - (729)</t>
  </si>
  <si>
    <t>5.352m</t>
  </si>
  <si>
    <t>125.898m</t>
  </si>
  <si>
    <t>125.932m</t>
  </si>
  <si>
    <t>BV1-10</t>
  </si>
  <si>
    <t>6065891.1839m</t>
  </si>
  <si>
    <t>583691.6854m</t>
  </si>
  <si>
    <t>126.010m</t>
  </si>
  <si>
    <t>126.123m</t>
  </si>
  <si>
    <t>6065886.5838m</t>
  </si>
  <si>
    <t>583688.9491m</t>
  </si>
  <si>
    <t>126.044m</t>
  </si>
  <si>
    <t>126.157m</t>
  </si>
  <si>
    <t>4.453m</t>
  </si>
  <si>
    <t>S30° 44' 43.89"W</t>
  </si>
  <si>
    <t>1.863m</t>
  </si>
  <si>
    <t>2.067m</t>
  </si>
  <si>
    <t>Vamzdis - (727)</t>
  </si>
  <si>
    <t>15.554m</t>
  </si>
  <si>
    <t>125.649m</t>
  </si>
  <si>
    <t>125.825m</t>
  </si>
  <si>
    <t>BV1-7</t>
  </si>
  <si>
    <t>6065877.2717m</t>
  </si>
  <si>
    <t>583718.6225m</t>
  </si>
  <si>
    <t>125.762m</t>
  </si>
  <si>
    <t>125.874m</t>
  </si>
  <si>
    <t>BV1-8</t>
  </si>
  <si>
    <t>6065884.0828m</t>
  </si>
  <si>
    <t>583704.6402m</t>
  </si>
  <si>
    <t>126.050m</t>
  </si>
  <si>
    <t>15.553m</t>
  </si>
  <si>
    <t>4.450m</t>
  </si>
  <si>
    <t>N64° 01' 42.59"W</t>
  </si>
  <si>
    <t>2.061m</t>
  </si>
  <si>
    <t>2.127m</t>
  </si>
  <si>
    <t>2.122m</t>
  </si>
  <si>
    <t>2.111m</t>
  </si>
  <si>
    <t>Vamzdis - (726)</t>
  </si>
  <si>
    <t>24.701m</t>
  </si>
  <si>
    <t>125.221m</t>
  </si>
  <si>
    <t>BV1-6</t>
  </si>
  <si>
    <t>6065865.0405m</t>
  </si>
  <si>
    <t>583740.0785m</t>
  </si>
  <si>
    <t>125.334m</t>
  </si>
  <si>
    <t>125.446m</t>
  </si>
  <si>
    <t>24.697m</t>
  </si>
  <si>
    <t>4.702m</t>
  </si>
  <si>
    <t>N60° 18' 51.27"W</t>
  </si>
  <si>
    <t>2.159m</t>
  </si>
  <si>
    <t>Vamzdis - (725)</t>
  </si>
  <si>
    <t>8.156m</t>
  </si>
  <si>
    <t>125.066m</t>
  </si>
  <si>
    <t>BV1-5</t>
  </si>
  <si>
    <t>6065862.5375m</t>
  </si>
  <si>
    <t>583747.8393m</t>
  </si>
  <si>
    <t>125.178m</t>
  </si>
  <si>
    <t>125.291m</t>
  </si>
  <si>
    <t>8.154m</t>
  </si>
  <si>
    <t>N72° 07' 28.65"W</t>
  </si>
  <si>
    <t>2.224m</t>
  </si>
  <si>
    <t>Vamzdis - (724) (1)</t>
  </si>
  <si>
    <t>17.436m</t>
  </si>
  <si>
    <t>6065851.5915m</t>
  </si>
  <si>
    <t>583761.4071m</t>
  </si>
  <si>
    <t>124.866m</t>
  </si>
  <si>
    <t>124.978m</t>
  </si>
  <si>
    <t>17.433m</t>
  </si>
  <si>
    <t>6.438m</t>
  </si>
  <si>
    <t>6.437m</t>
  </si>
  <si>
    <t>N51° 06' 16.50"W</t>
  </si>
  <si>
    <t>2.191m</t>
  </si>
  <si>
    <t>2.232m</t>
  </si>
  <si>
    <t>2.216m</t>
  </si>
  <si>
    <t>Vamzdis - (724)</t>
  </si>
  <si>
    <t>14.189m</t>
  </si>
  <si>
    <t>3.190m</t>
  </si>
  <si>
    <t>Vamzdis - (723)</t>
  </si>
  <si>
    <t>26.168m</t>
  </si>
  <si>
    <t>124.888m</t>
  </si>
  <si>
    <t>124.809m</t>
  </si>
  <si>
    <t>BV1-1</t>
  </si>
  <si>
    <t>6065865.9285m</t>
  </si>
  <si>
    <t>583792.2103m</t>
  </si>
  <si>
    <t>125.112m</t>
  </si>
  <si>
    <t>124.921m</t>
  </si>
  <si>
    <t>125.034m</t>
  </si>
  <si>
    <t>6.168m</t>
  </si>
  <si>
    <t>1.903m</t>
  </si>
  <si>
    <t>1.985m</t>
  </si>
  <si>
    <t>-0.124m</t>
  </si>
  <si>
    <t>1.962m</t>
  </si>
  <si>
    <t>Vamzdis - (722)</t>
  </si>
  <si>
    <t>6065866.0574m</t>
  </si>
  <si>
    <t>583794.4782m</t>
  </si>
  <si>
    <t>125.020m</t>
  </si>
  <si>
    <t>125.133m</t>
  </si>
  <si>
    <t>S86° 44' 48.78"W</t>
  </si>
  <si>
    <t>1.879m</t>
  </si>
  <si>
    <t>2.004m</t>
  </si>
  <si>
    <t>Vamzdis - (732) (1)</t>
  </si>
  <si>
    <t>2.785m</t>
  </si>
  <si>
    <t>Vamzdis - (728) (1)</t>
  </si>
  <si>
    <t>7.387m</t>
  </si>
  <si>
    <t>125.840m</t>
  </si>
  <si>
    <t>125.953m</t>
  </si>
  <si>
    <t>126.065m</t>
  </si>
  <si>
    <t>N61° 16' 15.06"W</t>
  </si>
  <si>
    <t>2.193m</t>
  </si>
  <si>
    <t>Vamzdis - (731)</t>
  </si>
  <si>
    <t>22.122m</t>
  </si>
  <si>
    <t>126.590m</t>
  </si>
  <si>
    <t>126.548m</t>
  </si>
  <si>
    <t>6065907.6109m</t>
  </si>
  <si>
    <t>583652.8023m</t>
  </si>
  <si>
    <t>126.703m</t>
  </si>
  <si>
    <t>126.815m</t>
  </si>
  <si>
    <t>6065896.4872m</t>
  </si>
  <si>
    <t>583671.9245m</t>
  </si>
  <si>
    <t>126.661m</t>
  </si>
  <si>
    <t>126.773m</t>
  </si>
  <si>
    <t>2.123m</t>
  </si>
  <si>
    <t>S59° 48' 46.17"E</t>
  </si>
  <si>
    <t>2.112m</t>
  </si>
  <si>
    <t>2.260m</t>
  </si>
  <si>
    <t>2.250m</t>
  </si>
  <si>
    <t>Vamzdis - (730)</t>
  </si>
  <si>
    <t>15.632m</t>
  </si>
  <si>
    <t>6065918.0637m</t>
  </si>
  <si>
    <t>583641.1795m</t>
  </si>
  <si>
    <t>S48° 02' 01.58"E</t>
  </si>
  <si>
    <t>Vamzdis - (728)</t>
  </si>
  <si>
    <t>2.098m</t>
  </si>
  <si>
    <t>Vamzdis - (731) (1)</t>
  </si>
  <si>
    <t>19.705m</t>
  </si>
  <si>
    <t>19.696m</t>
  </si>
  <si>
    <t>10.447m</t>
  </si>
  <si>
    <t>10.442m</t>
  </si>
  <si>
    <t>1.794m</t>
  </si>
  <si>
    <t>2.458m</t>
  </si>
  <si>
    <t>d225</t>
  </si>
  <si>
    <t>Vandentiekio tinklų (bendro naudojimo)</t>
  </si>
  <si>
    <t>RV1</t>
  </si>
  <si>
    <t>126.668m</t>
  </si>
  <si>
    <t>RV1-3</t>
  </si>
  <si>
    <t>126.781m</t>
  </si>
  <si>
    <t>126.893m</t>
  </si>
  <si>
    <t>RV1-2</t>
  </si>
  <si>
    <t>4.370m</t>
  </si>
  <si>
    <t>1.854m</t>
  </si>
  <si>
    <t>1.924m</t>
  </si>
  <si>
    <t>Pipe - (2195)</t>
  </si>
  <si>
    <t>4.448m</t>
  </si>
  <si>
    <t>126.690m</t>
  </si>
  <si>
    <t>RV1-4</t>
  </si>
  <si>
    <t>6065918.8445m</t>
  </si>
  <si>
    <t>583636.8005m</t>
  </si>
  <si>
    <t>126.803m</t>
  </si>
  <si>
    <t>126.915m</t>
  </si>
  <si>
    <t>N79° 53' 25.31"W</t>
  </si>
  <si>
    <t>2.073m</t>
  </si>
  <si>
    <t>Pipe - (2196)</t>
  </si>
  <si>
    <t>4.447m</t>
  </si>
  <si>
    <t>126.713m</t>
  </si>
  <si>
    <t>RV1-5</t>
  </si>
  <si>
    <t>6065919.4829m</t>
  </si>
  <si>
    <t>583632.3993m</t>
  </si>
  <si>
    <t>126.825m</t>
  </si>
  <si>
    <t>126.938m</t>
  </si>
  <si>
    <t>3.698m</t>
  </si>
  <si>
    <t>N81° 44' 47.82"W</t>
  </si>
  <si>
    <t>2.101m</t>
  </si>
  <si>
    <t>RV1-1</t>
  </si>
  <si>
    <t>RV1-K1</t>
  </si>
  <si>
    <t>NAUJAS</t>
  </si>
  <si>
    <r>
      <rPr>
        <b/>
        <sz val="10"/>
        <color theme="1"/>
        <rFont val="Arial"/>
        <family val="2"/>
      </rPr>
      <t>iš</t>
    </r>
    <r>
      <rPr>
        <sz val="10"/>
        <color theme="1"/>
        <rFont val="Arial"/>
        <family val="2"/>
      </rPr>
      <t xml:space="preserve">
110
150
160
315</t>
    </r>
  </si>
  <si>
    <t xml:space="preserve">
9.5
47 
4,5
4,5</t>
  </si>
  <si>
    <t>Pipe - (2207)</t>
  </si>
  <si>
    <t>3.570m</t>
  </si>
  <si>
    <t>-0.112m</t>
  </si>
  <si>
    <t>-0.123m</t>
  </si>
  <si>
    <t>RV1-7</t>
  </si>
  <si>
    <t>6065859.5901m</t>
  </si>
  <si>
    <t>583795.2801m</t>
  </si>
  <si>
    <t>0.112m</t>
  </si>
  <si>
    <t>RV1-8</t>
  </si>
  <si>
    <t>6065857.5501m</t>
  </si>
  <si>
    <t>583798.2101m</t>
  </si>
  <si>
    <t>-0.011m</t>
  </si>
  <si>
    <t>0.102m</t>
  </si>
  <si>
    <t>S55° 09' 10.16"E</t>
  </si>
  <si>
    <t>126.744m</t>
  </si>
  <si>
    <t>126.818m</t>
  </si>
  <si>
    <t>Pipe - (2208)</t>
  </si>
  <si>
    <t>1.315m</t>
  </si>
  <si>
    <t>-0.127m</t>
  </si>
  <si>
    <t>RV1-9</t>
  </si>
  <si>
    <t>6065856.4915m</t>
  </si>
  <si>
    <t>583797.4295m</t>
  </si>
  <si>
    <t>-0.015m</t>
  </si>
  <si>
    <t>0.098m</t>
  </si>
  <si>
    <t>S36° 24' 19.37"W</t>
  </si>
  <si>
    <t>126.728m</t>
  </si>
  <si>
    <t>Pipe - (2206)</t>
  </si>
  <si>
    <t>6.041m</t>
  </si>
  <si>
    <t>RV1-6</t>
  </si>
  <si>
    <t>6065865.6301m</t>
  </si>
  <si>
    <t>583795.3901m</t>
  </si>
  <si>
    <t>S1° 02' 35.54"W</t>
  </si>
  <si>
    <t>126.903m</t>
  </si>
  <si>
    <t>L</t>
  </si>
  <si>
    <t>REKONSTRUOJAMAS IŠ 150/ 160/ 315/ 110</t>
  </si>
  <si>
    <t>REKONSTRUOJAMAS IŠ 200</t>
  </si>
  <si>
    <t>NAUJA STATYBA</t>
  </si>
  <si>
    <t>REKONSTRUKCIJA</t>
  </si>
  <si>
    <t>Vandentiekio tinklų 
(rekonstruojami UAB "Vilniaus vandenys" bendro naudojimo tinklai)</t>
  </si>
  <si>
    <t>VANDENTIEKIO TINKLAI</t>
  </si>
  <si>
    <t>NUOTEKŲ ŠALINIMO TINKLAI</t>
  </si>
  <si>
    <t>PAVIRŠINIŲ NUOTEKŲ ŠALINIMO TINKLAI</t>
  </si>
  <si>
    <t>GRUNTO DRENAŽO TINKLAI</t>
  </si>
  <si>
    <t>KITI INŽINERINIŲ TINKLŲ STATINIAI</t>
  </si>
  <si>
    <t>Nr.</t>
  </si>
  <si>
    <t>Žymuo</t>
  </si>
  <si>
    <t>Mato vnt.</t>
  </si>
  <si>
    <t>Kiekis</t>
  </si>
  <si>
    <t>m</t>
  </si>
  <si>
    <t>PE100-RC PN10 d160 vamzdžiai skirti vandentiekio tinklui ir jų klojimas atviru būdu, įrengiant smėlio pasluoksnį profiliavimui, vamzdžio užpylimas smėliu virš vamzdžio 30cm. Su fasoninėmis dalimis.</t>
  </si>
  <si>
    <t>vnt</t>
  </si>
  <si>
    <t>Tinklų hidraulinis išbandymas</t>
  </si>
  <si>
    <t>kompl.</t>
  </si>
  <si>
    <t>Vamzdžių praplovimas ir dezinfekavimas</t>
  </si>
  <si>
    <t>Pasijungimas prie esamų vandentiekio tinklų</t>
  </si>
  <si>
    <t>Smėlio pasluoksnis vamzdžiams</t>
  </si>
  <si>
    <r>
      <t>m</t>
    </r>
    <r>
      <rPr>
        <vertAlign val="superscript"/>
        <sz val="10"/>
        <color theme="1"/>
        <rFont val="Arial"/>
        <family val="2"/>
      </rPr>
      <t>3</t>
    </r>
  </si>
  <si>
    <t>Vamzdžio užpylimas 30cm smėlio sluoksniu, jį tankinant</t>
  </si>
  <si>
    <r>
      <t>m</t>
    </r>
    <r>
      <rPr>
        <vertAlign val="superscript"/>
        <sz val="10"/>
        <color theme="1"/>
        <rFont val="Arial"/>
        <family val="2"/>
      </rPr>
      <t>'</t>
    </r>
  </si>
  <si>
    <t>vnt.</t>
  </si>
  <si>
    <t>Buitinių nuotekų tinklai F1</t>
  </si>
  <si>
    <t>Tas pats, PP SN8 d160</t>
  </si>
  <si>
    <t>Tas pats, PP SN8 d200</t>
  </si>
  <si>
    <t>Tas pats, PP SN8 d250</t>
  </si>
  <si>
    <t>PP kritimo stovo d110 įrengimas šuliniuose H=1,0-2,0m, su fasoninėmis dalimis (trišakis+alkūnė) ir tvirtinimo elementais</t>
  </si>
  <si>
    <t>Tinklų praplovimas ir hidraulinis išbandymas</t>
  </si>
  <si>
    <t>Paslėpto vamzdžio TV diagnostika</t>
  </si>
  <si>
    <t>15cm smėlio pasluoksnio įrengimas vamzdžiams</t>
  </si>
  <si>
    <t>m'</t>
  </si>
  <si>
    <t>Gamybinių nuotekų tinklai F2</t>
  </si>
  <si>
    <t>Paviršinės nuotekos L1</t>
  </si>
  <si>
    <t>Profiliuoto PP SN8 d315 vamzdžiai skirti lauko nuotekų tinklams ir jų klojimas atviru būdu, įrengiant 15cm smėlio paklotą ir užpilant vamzdį 30cm smėlio sluoksniu Tas pats, PP SN8 d315</t>
  </si>
  <si>
    <t>Rezervuarų inkaravimas</t>
  </si>
  <si>
    <t>Paviršinės nuotekos L2</t>
  </si>
  <si>
    <t>L2</t>
  </si>
  <si>
    <t>Ilgis, m</t>
  </si>
  <si>
    <t>d700</t>
  </si>
  <si>
    <t>Teršalų lygio ir patvankos stebėsenos ir signalizavimo sistema. Signalų perdavimas į pastato BMS</t>
  </si>
  <si>
    <t>Naftos atskirtuvo inkaravimas</t>
  </si>
  <si>
    <t>Latakų betonavimas</t>
  </si>
  <si>
    <t>Drenažinės nuotekos LD</t>
  </si>
  <si>
    <t>Geotekstilė dranažinio lovio formavimui*</t>
  </si>
  <si>
    <t>Skalda d5/8*</t>
  </si>
  <si>
    <t>Skalda d11/16*</t>
  </si>
  <si>
    <t>Vandeniui laidus grunto sluoksnis (žvyro ir smėlio mišinys, laidumas nemažiau 3m/d)</t>
  </si>
  <si>
    <t>Drenažo lovio įrengimas iki "ašo"</t>
  </si>
  <si>
    <t>Vandentiekio tinklai V1, nauja statyba</t>
  </si>
  <si>
    <r>
      <rPr>
        <b/>
        <sz val="10"/>
        <color theme="1"/>
        <rFont val="Arial"/>
        <family val="2"/>
      </rPr>
      <t xml:space="preserve">iš </t>
    </r>
    <r>
      <rPr>
        <sz val="10"/>
        <color theme="1"/>
        <rFont val="Arial"/>
        <family val="2"/>
      </rPr>
      <t>150</t>
    </r>
  </si>
  <si>
    <r>
      <rPr>
        <b/>
        <sz val="10"/>
        <color theme="1"/>
        <rFont val="Arial"/>
        <family val="2"/>
      </rPr>
      <t xml:space="preserve">iš </t>
    </r>
    <r>
      <rPr>
        <sz val="10"/>
        <color theme="1"/>
        <rFont val="Arial"/>
        <family val="2"/>
      </rPr>
      <t>200</t>
    </r>
  </si>
  <si>
    <r>
      <rPr>
        <b/>
        <sz val="10"/>
        <color theme="1"/>
        <rFont val="Arial"/>
        <family val="2"/>
      </rPr>
      <t xml:space="preserve">į </t>
    </r>
    <r>
      <rPr>
        <sz val="10"/>
        <color theme="1"/>
        <rFont val="Arial"/>
        <family val="2"/>
      </rPr>
      <t>225</t>
    </r>
  </si>
  <si>
    <t>PE100-RC PN10 d225 vamzdžiai skirti vandentiekio tinklui ir jų klojimas atviru būdu, įrengiant smėlio pasluoksnį profiliavimui, vamzdžio užpylimas smėliu virš vamzdžio 30cm. Su fasoninėmis dalimis.</t>
  </si>
  <si>
    <t>Vandentiekio tinklai V1, rekonstrukcija</t>
  </si>
  <si>
    <t>Esamo d200 tinklo demontavimas</t>
  </si>
  <si>
    <t>Esamo d150 tinklo demontavimas</t>
  </si>
  <si>
    <t>Kameros BV1-K1 įrengimas
Kamera 3200 x 1870, h= 1500, komplektuojamas kartu su:
kalaus ketaus dangčiu plaukiojančiojo „S“ tipo (D400 kl.) skirto vandentiekio tinklui; 
su gilzėmis PE vamzdžiui; 
hidroizoliacija; 
betoninėmis atramomis sklendėms, trišakiams;
atitinkamu požeminių komunikacijų nužymėjimo ženklu/lentele.</t>
  </si>
  <si>
    <t>Kameros BV1-K1 armatūra:</t>
  </si>
  <si>
    <t>Kalaus ketaus flanšinis adapteris PE vamzdžiui, tempimui atsparus DN225x200, PN16</t>
  </si>
  <si>
    <t>Kalaus ketaus flanšinė sklendė DN200, PN16</t>
  </si>
  <si>
    <t>Kalaus ketaus flanšinis trišakis DN200x100, PN16</t>
  </si>
  <si>
    <t>Kalaus ketaus flanšinė sklendė DN100, PN16</t>
  </si>
  <si>
    <t>Kalaus ketaus flanšinis adapteris PE vamzdžiui, tempimui atsparus DN110x100, PN16</t>
  </si>
  <si>
    <t>Kapa D400</t>
  </si>
  <si>
    <t>Teleskopinis prailginimo velenas</t>
  </si>
  <si>
    <t>Kalaus ketaus flanšinė sklendė DN150, PN16 kapoje</t>
  </si>
  <si>
    <t>Kalaus ketaus flanšinis adapteris PE vamzdžiui DN150x160, PN16</t>
  </si>
  <si>
    <t>Kalaus ketaus flanšinė pereiga DN150x100, PN16</t>
  </si>
  <si>
    <t>Gelžbetoninė atrama</t>
  </si>
  <si>
    <t>Kalaus ketaus flanšinė alkūnė 90° DN100, su atrama</t>
  </si>
  <si>
    <t>Kalaus ketaus flanšinis atbulinis vožtuvas</t>
  </si>
  <si>
    <t>Nusidrenavimo atšaka</t>
  </si>
  <si>
    <t>Gofruotas PP vamzdis DN1000, H &gt;= 1000mm</t>
  </si>
  <si>
    <t>Skalda</t>
  </si>
  <si>
    <t>Betoninė plokštė 500x500</t>
  </si>
  <si>
    <t>Gaisrinis hidrantas DN100</t>
  </si>
  <si>
    <t>Viršutinė kolonos dalis</t>
  </si>
  <si>
    <t>Kalaus ketaus flanšinis adapteris PE vamzdžiui DN225x200, PN16</t>
  </si>
  <si>
    <t>Kalaus ketaus flanšinis trišakis DN200x150, PN16</t>
  </si>
  <si>
    <t>Antžeminis lūžtančio tipo DN100 gaisrinio hidranto komplektas:</t>
  </si>
  <si>
    <t>d250 vamzdžio dėklas</t>
  </si>
  <si>
    <t>Angų hermetizavimas</t>
  </si>
  <si>
    <t>tikslinama pagal faktą</t>
  </si>
  <si>
    <t>Kalaus ketaus flanšinė alkūnė DN200x200, PN16</t>
  </si>
  <si>
    <t>Kalaus ketaus universalus adapteris keramikiniam vamzdžiui DN300x300, PN16</t>
  </si>
  <si>
    <t>Kalaus ketaus flanšinis trišakis DN300x200, PN16</t>
  </si>
  <si>
    <t>Kalaus ketaus redukcinis flanšas DN300-200, PN16</t>
  </si>
  <si>
    <t>Kalaus ketaus universalus adapteris d200 vamzdžiui d200x200</t>
  </si>
  <si>
    <t>Vandentiekio kameros Nr. 121 renovavimas, įrengiant papildomą atšaką, susidevėjusių fasoninių dalių keitimas naujomis.
Kameros praplėtimas esant butinybei</t>
  </si>
  <si>
    <t>Vandentiekio kameros Nr. 176 renovavimas, susidevėjusių fasoninių dalių keitimas naujomis.</t>
  </si>
  <si>
    <t>visi 150</t>
  </si>
  <si>
    <t xml:space="preserve"> ARCHYVAS</t>
  </si>
  <si>
    <t>NAUJI į 2 korp.</t>
  </si>
  <si>
    <t>NAUJI į 7 korp.</t>
  </si>
  <si>
    <t>PRIVATAUS NAUDOJIMO, NAUJA STATYBA</t>
  </si>
  <si>
    <t>BENDRO NAUDOJIMO, NAUJA STATYBA</t>
  </si>
  <si>
    <t>BENDRO NAUDOJIMO, REKONSTRUKCIJA</t>
  </si>
  <si>
    <t>Esamos kameros RV1-K1 rekonstravimas 1800x1800mm, esamos armatūros demontavimas, keitimas nauja:</t>
  </si>
  <si>
    <t>Esamos šulinio RV1-5 d1500 rekonstravimas, esamos armatūros demontavimas, keitimas nauja:</t>
  </si>
  <si>
    <r>
      <t xml:space="preserve">Iš </t>
    </r>
    <r>
      <rPr>
        <sz val="10"/>
        <color rgb="FF000000"/>
        <rFont val="Arial"/>
        <family val="2"/>
      </rPr>
      <t>200</t>
    </r>
  </si>
  <si>
    <r>
      <t xml:space="preserve">į </t>
    </r>
    <r>
      <rPr>
        <sz val="10"/>
        <color rgb="FF000000"/>
        <rFont val="Arial"/>
        <family val="2"/>
      </rPr>
      <t>225</t>
    </r>
  </si>
  <si>
    <r>
      <t xml:space="preserve">Iš </t>
    </r>
    <r>
      <rPr>
        <sz val="10"/>
        <color rgb="FF000000"/>
        <rFont val="Arial"/>
        <family val="2"/>
      </rPr>
      <t>150</t>
    </r>
  </si>
  <si>
    <r>
      <t>į</t>
    </r>
    <r>
      <rPr>
        <sz val="10"/>
        <color rgb="FF000000"/>
        <rFont val="Arial"/>
        <family val="2"/>
      </rPr>
      <t xml:space="preserve"> 225</t>
    </r>
  </si>
  <si>
    <t>Ypatingas</t>
  </si>
  <si>
    <t>1.347m</t>
  </si>
  <si>
    <t>SUMA</t>
  </si>
  <si>
    <t>VANDENTIEKIS PRIVATAUS NAUDOJIMOS</t>
  </si>
  <si>
    <t>28.320m</t>
  </si>
  <si>
    <t>6065804.6905m</t>
  </si>
  <si>
    <t>583683.4580m</t>
  </si>
  <si>
    <t>28.319m</t>
  </si>
  <si>
    <t>18.021m</t>
  </si>
  <si>
    <t>18.020m</t>
  </si>
  <si>
    <t>S87° 58' 34.53"E</t>
  </si>
  <si>
    <t>1.532m</t>
  </si>
  <si>
    <t>17.130m</t>
  </si>
  <si>
    <t>17.129m</t>
  </si>
  <si>
    <t>125.125m</t>
  </si>
  <si>
    <t>125.275m</t>
  </si>
  <si>
    <t>125.180m</t>
  </si>
  <si>
    <t>125.235m</t>
  </si>
  <si>
    <t>1.293m</t>
  </si>
  <si>
    <t>1.332m</t>
  </si>
  <si>
    <t>124.846m</t>
  </si>
  <si>
    <t>124.827m</t>
  </si>
  <si>
    <t>124.926m</t>
  </si>
  <si>
    <t>125.006m</t>
  </si>
  <si>
    <t>124.907m</t>
  </si>
  <si>
    <t>124.987m</t>
  </si>
  <si>
    <t>1.559m</t>
  </si>
  <si>
    <t>1.578m</t>
  </si>
  <si>
    <t>124.076m</t>
  </si>
  <si>
    <t>124.044m</t>
  </si>
  <si>
    <t>124.131m</t>
  </si>
  <si>
    <t>124.186m</t>
  </si>
  <si>
    <t>124.099m</t>
  </si>
  <si>
    <t>124.154m</t>
  </si>
  <si>
    <t>2.124m</t>
  </si>
  <si>
    <t>2.152m</t>
  </si>
  <si>
    <t>124.014m</t>
  </si>
  <si>
    <t>124.069m</t>
  </si>
  <si>
    <t>124.124m</t>
  </si>
  <si>
    <t>2.188m</t>
  </si>
  <si>
    <t>14.085m</t>
  </si>
  <si>
    <t>124.771m</t>
  </si>
  <si>
    <t>124.489m</t>
  </si>
  <si>
    <t>124.826m</t>
  </si>
  <si>
    <t>124.881m</t>
  </si>
  <si>
    <t>583766.9412m</t>
  </si>
  <si>
    <t>124.544m</t>
  </si>
  <si>
    <t>124.599m</t>
  </si>
  <si>
    <t>14.083m</t>
  </si>
  <si>
    <t>13.488m</t>
  </si>
  <si>
    <t>13.485m</t>
  </si>
  <si>
    <t>1.686m</t>
  </si>
  <si>
    <t>1.928m</t>
  </si>
  <si>
    <t>20.676m</t>
  </si>
  <si>
    <t>20.672m</t>
  </si>
  <si>
    <t>19.703m</t>
  </si>
  <si>
    <t>19.699m</t>
  </si>
  <si>
    <t>S80° 59' 25.67"E</t>
  </si>
  <si>
    <t>TINKLAS A -1</t>
  </si>
  <si>
    <t>TINKLAS A -2</t>
  </si>
  <si>
    <t>TINKLAS A -3</t>
  </si>
  <si>
    <t>TINKLAS A -4</t>
  </si>
  <si>
    <t>TINKLAS A -5</t>
  </si>
  <si>
    <t>TINKLAS A -6</t>
  </si>
  <si>
    <t>TINKLAS A -7</t>
  </si>
  <si>
    <t>TINKLAS A -8</t>
  </si>
  <si>
    <t>TINKLAS A -9</t>
  </si>
  <si>
    <t>TINKLAS A -10</t>
  </si>
  <si>
    <t>TINKLAS A -11</t>
  </si>
  <si>
    <t>TINKLAS A -12</t>
  </si>
  <si>
    <t>TINKLAS A -13</t>
  </si>
  <si>
    <t>TINKLAS A -14</t>
  </si>
  <si>
    <t>TINKLAS A -15</t>
  </si>
  <si>
    <t>TINKLAS A -16</t>
  </si>
  <si>
    <t>TINKLAS A -17</t>
  </si>
  <si>
    <t>TINKLAS A -18</t>
  </si>
  <si>
    <t>TINKLAS A -19</t>
  </si>
  <si>
    <t>TINKLAS A -20</t>
  </si>
  <si>
    <t>TINKLAS A -21</t>
  </si>
  <si>
    <t>TINKLAS A -22</t>
  </si>
  <si>
    <t>TINKLAS A -23</t>
  </si>
  <si>
    <t>TINKLAS A -24</t>
  </si>
  <si>
    <t>TINKLAS A -25</t>
  </si>
  <si>
    <t>TINKLAS A -26</t>
  </si>
  <si>
    <t>TINKLAS A -27</t>
  </si>
  <si>
    <t>TINKLAS A -28</t>
  </si>
  <si>
    <t>TINKLAS A -29</t>
  </si>
  <si>
    <t>TINKLAS B -1</t>
  </si>
  <si>
    <t>TINKLAS B -2</t>
  </si>
  <si>
    <t>TINKLAS B -3</t>
  </si>
  <si>
    <t>TINKLAS B -4</t>
  </si>
  <si>
    <t>TINKLAS B -5</t>
  </si>
  <si>
    <t>TINKLAS B -6</t>
  </si>
  <si>
    <t>TINKLAS B -7</t>
  </si>
  <si>
    <t>TINKLAS B -8</t>
  </si>
  <si>
    <t>TINKLAS B -9</t>
  </si>
  <si>
    <t>TINKLAS B -10</t>
  </si>
  <si>
    <t>TINKLAS B -11</t>
  </si>
  <si>
    <t>TINKLAS B -12</t>
  </si>
  <si>
    <t>TINKLAS C - 1</t>
  </si>
  <si>
    <t>TINKLAS C - 2</t>
  </si>
  <si>
    <t>TINKLAS D - 1</t>
  </si>
  <si>
    <t>2.937m</t>
  </si>
  <si>
    <t>išleidimas 1</t>
  </si>
  <si>
    <t>6065801.6919m</t>
  </si>
  <si>
    <t>583742.9192m</t>
  </si>
  <si>
    <t>6065800.1029m</t>
  </si>
  <si>
    <t>583745.3890m</t>
  </si>
  <si>
    <t>125.653m</t>
  </si>
  <si>
    <t>125.708m</t>
  </si>
  <si>
    <t>2.438m</t>
  </si>
  <si>
    <t>S57° 14' 38.55"E</t>
  </si>
  <si>
    <t>0.859m</t>
  </si>
  <si>
    <t>19.615m</t>
  </si>
  <si>
    <t>L1-42</t>
  </si>
  <si>
    <t>6065804.7690m</t>
  </si>
  <si>
    <t>583764.4370m</t>
  </si>
  <si>
    <t>125.682m</t>
  </si>
  <si>
    <t>125.737m</t>
  </si>
  <si>
    <t>125.290m</t>
  </si>
  <si>
    <t>19.611m</t>
  </si>
  <si>
    <t>9.115m</t>
  </si>
  <si>
    <t>9.114m</t>
  </si>
  <si>
    <t>S76° 14' 08.55"W</t>
  </si>
  <si>
    <t>1.222m</t>
  </si>
  <si>
    <t>10.809m</t>
  </si>
  <si>
    <t>125.439m</t>
  </si>
  <si>
    <t>L1-41</t>
  </si>
  <si>
    <t>583755.1370m</t>
  </si>
  <si>
    <t>125.710m</t>
  </si>
  <si>
    <t>125.494m</t>
  </si>
  <si>
    <t>125.549m</t>
  </si>
  <si>
    <t>10.807m</t>
  </si>
  <si>
    <t>0.310m</t>
  </si>
  <si>
    <t>S64° 25' 15.92"W</t>
  </si>
  <si>
    <t>1.018m</t>
  </si>
  <si>
    <t>4.832m</t>
  </si>
  <si>
    <t>L1-40</t>
  </si>
  <si>
    <t>583744.1370m</t>
  </si>
  <si>
    <t>125.670m</t>
  </si>
  <si>
    <t>4.831m</t>
  </si>
  <si>
    <t>4.333m</t>
  </si>
  <si>
    <t>4.332m</t>
  </si>
  <si>
    <t>S15° 01' 10.81"E</t>
  </si>
  <si>
    <t>0.897m</t>
  </si>
  <si>
    <t>7.613m</t>
  </si>
  <si>
    <t>L1-39</t>
  </si>
  <si>
    <t>583732.1370m</t>
  </si>
  <si>
    <t>6065801.2529m</t>
  </si>
  <si>
    <t>583725.3861m</t>
  </si>
  <si>
    <t>125.559m</t>
  </si>
  <si>
    <t>7.612m</t>
  </si>
  <si>
    <t>7.114m</t>
  </si>
  <si>
    <t>7.113m</t>
  </si>
  <si>
    <t>S62° 29' 17.07"W</t>
  </si>
  <si>
    <t>0.976m</t>
  </si>
  <si>
    <t>6.319m</t>
  </si>
  <si>
    <t>L1-38</t>
  </si>
  <si>
    <t>583720.1370m</t>
  </si>
  <si>
    <t>125.585m</t>
  </si>
  <si>
    <t>125.640m</t>
  </si>
  <si>
    <t>6.318m</t>
  </si>
  <si>
    <t>5.820m</t>
  </si>
  <si>
    <t>5.819m</t>
  </si>
  <si>
    <t>S56° 11' 03.95"E</t>
  </si>
  <si>
    <t>0.951m</t>
  </si>
  <si>
    <t>7.274m</t>
  </si>
  <si>
    <t>125.511m</t>
  </si>
  <si>
    <t>L1-37</t>
  </si>
  <si>
    <t>583708.1370m</t>
  </si>
  <si>
    <t>6065801.2483m</t>
  </si>
  <si>
    <t>583701.7734m</t>
  </si>
  <si>
    <t>125.566m</t>
  </si>
  <si>
    <t>125.621m</t>
  </si>
  <si>
    <t>7.273m</t>
  </si>
  <si>
    <t>6.775m</t>
  </si>
  <si>
    <t>6.774m</t>
  </si>
  <si>
    <t>S61° 02' 45.76"W</t>
  </si>
  <si>
    <t>6.647m</t>
  </si>
  <si>
    <t>L1-36</t>
  </si>
  <si>
    <t>583696.1370m</t>
  </si>
  <si>
    <t>125.579m</t>
  </si>
  <si>
    <t>125.634m</t>
  </si>
  <si>
    <t>6.646m</t>
  </si>
  <si>
    <t>6.148m</t>
  </si>
  <si>
    <t>6.147m</t>
  </si>
  <si>
    <t>S58° 00' 33.90"E</t>
  </si>
  <si>
    <t>0.933m</t>
  </si>
  <si>
    <t>8.011m</t>
  </si>
  <si>
    <t>125.387m</t>
  </si>
  <si>
    <t>125.227m</t>
  </si>
  <si>
    <t>KUOL-1</t>
  </si>
  <si>
    <t>6065811.4405m</t>
  </si>
  <si>
    <t>583769.7430m</t>
  </si>
  <si>
    <t>125.442m</t>
  </si>
  <si>
    <t>125.497m</t>
  </si>
  <si>
    <t>L1-29</t>
  </si>
  <si>
    <t>6065814.0059m</t>
  </si>
  <si>
    <t>583762.1552m</t>
  </si>
  <si>
    <t>125.337m</t>
  </si>
  <si>
    <t>8.010m</t>
  </si>
  <si>
    <t>7.500m</t>
  </si>
  <si>
    <t>7.498m</t>
  </si>
  <si>
    <t>N71° 19' 11.21"W</t>
  </si>
  <si>
    <t>1.025m</t>
  </si>
  <si>
    <t>1.232m</t>
  </si>
  <si>
    <t>1.914m</t>
  </si>
  <si>
    <t>125.361m</t>
  </si>
  <si>
    <t>L1-31</t>
  </si>
  <si>
    <t>6065799.3405m</t>
  </si>
  <si>
    <t>583725.3857m</t>
  </si>
  <si>
    <t>125.416m</t>
  </si>
  <si>
    <t>125.471m</t>
  </si>
  <si>
    <t>1.912m</t>
  </si>
  <si>
    <t>1.416m</t>
  </si>
  <si>
    <t>N0° 00' 44.40"E</t>
  </si>
  <si>
    <t>1.119m</t>
  </si>
  <si>
    <t>1.121m</t>
  </si>
  <si>
    <t>27.637m</t>
  </si>
  <si>
    <t>122.998m</t>
  </si>
  <si>
    <t>122.820m</t>
  </si>
  <si>
    <t>123.098m</t>
  </si>
  <si>
    <t>123.198m</t>
  </si>
  <si>
    <t>L1-30</t>
  </si>
  <si>
    <t>583764.8701m</t>
  </si>
  <si>
    <t>122.920m</t>
  </si>
  <si>
    <t>123.020m</t>
  </si>
  <si>
    <t>26.789m</t>
  </si>
  <si>
    <t>26.788m</t>
  </si>
  <si>
    <t>S5° 38' 15.62"E</t>
  </si>
  <si>
    <t>3.352m</t>
  </si>
  <si>
    <t>3.440m</t>
  </si>
  <si>
    <t>3.363m</t>
  </si>
  <si>
    <t>18.890m</t>
  </si>
  <si>
    <t>123.157m</t>
  </si>
  <si>
    <t>L1-28</t>
  </si>
  <si>
    <t>6065832.8953m</t>
  </si>
  <si>
    <t>123.257m</t>
  </si>
  <si>
    <t>123.357m</t>
  </si>
  <si>
    <t>18.889m</t>
  </si>
  <si>
    <t>18.192m</t>
  </si>
  <si>
    <t>18.191m</t>
  </si>
  <si>
    <t>3.247m</t>
  </si>
  <si>
    <t>3.390m</t>
  </si>
  <si>
    <t>10.324m</t>
  </si>
  <si>
    <t>123.223m</t>
  </si>
  <si>
    <t>L1-27</t>
  </si>
  <si>
    <t>6065842.7084m</t>
  </si>
  <si>
    <t>583758.9485m</t>
  </si>
  <si>
    <t>123.323m</t>
  </si>
  <si>
    <t>123.423m</t>
  </si>
  <si>
    <t>9.625m</t>
  </si>
  <si>
    <t>S18° 05' 45.48"E</t>
  </si>
  <si>
    <t>3.179m</t>
  </si>
  <si>
    <t>3.469m</t>
  </si>
  <si>
    <t>10.897m</t>
  </si>
  <si>
    <t>123.300m</t>
  </si>
  <si>
    <t>TR-8</t>
  </si>
  <si>
    <t>6065844.0134m</t>
  </si>
  <si>
    <t>583748.1305m</t>
  </si>
  <si>
    <t>123.400m</t>
  </si>
  <si>
    <t>123.500m</t>
  </si>
  <si>
    <t>10.896m</t>
  </si>
  <si>
    <t>0.548m</t>
  </si>
  <si>
    <t>S83° 07' 16.85"E</t>
  </si>
  <si>
    <t>3.389m</t>
  </si>
  <si>
    <t>1.353m</t>
  </si>
  <si>
    <t>121.721m</t>
  </si>
  <si>
    <t>6065785.1505m</t>
  </si>
  <si>
    <t>583756.8640m</t>
  </si>
  <si>
    <t>121.821m</t>
  </si>
  <si>
    <t>121.921m</t>
  </si>
  <si>
    <t>0.603m</t>
  </si>
  <si>
    <t>4.557m</t>
  </si>
  <si>
    <t>4.570m</t>
  </si>
  <si>
    <t>1.417m</t>
  </si>
  <si>
    <t>6065761.5505m</t>
  </si>
  <si>
    <t>583755.8058m</t>
  </si>
  <si>
    <t>583754.3890m</t>
  </si>
  <si>
    <t>0.755m</t>
  </si>
  <si>
    <t>0.792m</t>
  </si>
  <si>
    <t>17.787m</t>
  </si>
  <si>
    <t>124.927m</t>
  </si>
  <si>
    <t>124.854m</t>
  </si>
  <si>
    <t>125.084m</t>
  </si>
  <si>
    <t>125.242m</t>
  </si>
  <si>
    <t>6065784.0911m</t>
  </si>
  <si>
    <t>583753.1336m</t>
  </si>
  <si>
    <t>125.012m</t>
  </si>
  <si>
    <t>125.169m</t>
  </si>
  <si>
    <t>17.786m</t>
  </si>
  <si>
    <t>7.288m</t>
  </si>
  <si>
    <t>S25° 48' 43.78"E</t>
  </si>
  <si>
    <t>1.319m</t>
  </si>
  <si>
    <t>1.330m</t>
  </si>
  <si>
    <t>45.637m</t>
  </si>
  <si>
    <t>121.664m</t>
  </si>
  <si>
    <t>121.345m</t>
  </si>
  <si>
    <t>121.764m</t>
  </si>
  <si>
    <t>121.864m</t>
  </si>
  <si>
    <t>121.445m</t>
  </si>
  <si>
    <t>121.545m</t>
  </si>
  <si>
    <t>45.636m</t>
  </si>
  <si>
    <t>44.639m</t>
  </si>
  <si>
    <t>44.638m</t>
  </si>
  <si>
    <t>4.218m</t>
  </si>
  <si>
    <t>4.602m</t>
  </si>
  <si>
    <t>8.006m</t>
  </si>
  <si>
    <t>6.758m</t>
  </si>
  <si>
    <t>583701.7700m</t>
  </si>
  <si>
    <t>0.889m</t>
  </si>
  <si>
    <t>0.965m</t>
  </si>
  <si>
    <t>38.770m</t>
  </si>
  <si>
    <t>38.768m</t>
  </si>
  <si>
    <t>37.921m</t>
  </si>
  <si>
    <t>37.919m</t>
  </si>
  <si>
    <t>17.564m</t>
  </si>
  <si>
    <t>6065761.2677m</t>
  </si>
  <si>
    <t>583753.0605m</t>
  </si>
  <si>
    <t>17.563m</t>
  </si>
  <si>
    <t>7.065m</t>
  </si>
  <si>
    <t>N45° 28' 47.85"E</t>
  </si>
  <si>
    <t>1.521m</t>
  </si>
  <si>
    <t>2.764m</t>
  </si>
  <si>
    <t>1.527m</t>
  </si>
  <si>
    <t>1.906m</t>
  </si>
  <si>
    <t>1.905m</t>
  </si>
  <si>
    <t>1.407m</t>
  </si>
  <si>
    <t>N0° 06' 07.48"E</t>
  </si>
  <si>
    <t>5.457m</t>
  </si>
  <si>
    <t>125.551m</t>
  </si>
  <si>
    <t>6065805.5596m</t>
  </si>
  <si>
    <t>583745.3889m</t>
  </si>
  <si>
    <t>125.631m</t>
  </si>
  <si>
    <t>125.711m</t>
  </si>
  <si>
    <t>4.958m</t>
  </si>
  <si>
    <t>S0° 00' 04.44"E</t>
  </si>
  <si>
    <t>0.855m</t>
  </si>
  <si>
    <t>4.438m</t>
  </si>
  <si>
    <t>125.260m</t>
  </si>
  <si>
    <t>125.230m</t>
  </si>
  <si>
    <t>125.340m</t>
  </si>
  <si>
    <t>125.420m</t>
  </si>
  <si>
    <t>125.310m</t>
  </si>
  <si>
    <t>125.390m</t>
  </si>
  <si>
    <t>3.938m</t>
  </si>
  <si>
    <t>S0° 01' 52.69"E</t>
  </si>
  <si>
    <t>1.146m</t>
  </si>
  <si>
    <t>1.199m</t>
  </si>
  <si>
    <t>4.695m</t>
  </si>
  <si>
    <t>125.280m</t>
  </si>
  <si>
    <t>125.244m</t>
  </si>
  <si>
    <t>125.360m</t>
  </si>
  <si>
    <t>125.440m</t>
  </si>
  <si>
    <t>125.324m</t>
  </si>
  <si>
    <t>125.404m</t>
  </si>
  <si>
    <t>4.196m</t>
  </si>
  <si>
    <t>S18° 53' 41.08"E</t>
  </si>
  <si>
    <t>1.126m</t>
  </si>
  <si>
    <t>1.162m</t>
  </si>
  <si>
    <t>20.036m</t>
  </si>
  <si>
    <t>19.037m</t>
  </si>
  <si>
    <t>S86° 42' 34.54"E</t>
  </si>
  <si>
    <t>1.263m</t>
  </si>
  <si>
    <t>23.613m</t>
  </si>
  <si>
    <t>125.164m</t>
  </si>
  <si>
    <t>125.289m</t>
  </si>
  <si>
    <t>125.414m</t>
  </si>
  <si>
    <t>22.614m</t>
  </si>
  <si>
    <t>N89° 59' 19.28"E</t>
  </si>
  <si>
    <t>1.148m</t>
  </si>
  <si>
    <t>1.265m</t>
  </si>
  <si>
    <t>18.320m</t>
  </si>
  <si>
    <t>125.346m</t>
  </si>
  <si>
    <t>125.252m</t>
  </si>
  <si>
    <t>125.546m</t>
  </si>
  <si>
    <t>125.352m</t>
  </si>
  <si>
    <t>125.452m</t>
  </si>
  <si>
    <t>7.821m</t>
  </si>
  <si>
    <t>S89° 59' 07.51"E</t>
  </si>
  <si>
    <t>1.024m</t>
  </si>
  <si>
    <t>1.130m</t>
  </si>
  <si>
    <t>-0.106m</t>
  </si>
  <si>
    <t>1.112m</t>
  </si>
  <si>
    <t>6.153m</t>
  </si>
  <si>
    <t>126.360m</t>
  </si>
  <si>
    <t>126.298m</t>
  </si>
  <si>
    <t>L1-34</t>
  </si>
  <si>
    <t>6065839.0150m</t>
  </si>
  <si>
    <t>583691.6238m</t>
  </si>
  <si>
    <t>126.440m</t>
  </si>
  <si>
    <t>126.520m</t>
  </si>
  <si>
    <t>L1-35</t>
  </si>
  <si>
    <t>126.378m</t>
  </si>
  <si>
    <t>126.458m</t>
  </si>
  <si>
    <t>6.152m</t>
  </si>
  <si>
    <t>5.653m</t>
  </si>
  <si>
    <t>0.309m</t>
  </si>
  <si>
    <t>0.967m</t>
  </si>
  <si>
    <t>11.601m</t>
  </si>
  <si>
    <t>125.808m</t>
  </si>
  <si>
    <t>125.692m</t>
  </si>
  <si>
    <t>125.888m</t>
  </si>
  <si>
    <t>125.968m</t>
  </si>
  <si>
    <t>125.772m</t>
  </si>
  <si>
    <t>125.852m</t>
  </si>
  <si>
    <t>11.600m</t>
  </si>
  <si>
    <t>10.602m</t>
  </si>
  <si>
    <t>1.118m</t>
  </si>
  <si>
    <t>17.634m</t>
  </si>
  <si>
    <t>125.580m</t>
  </si>
  <si>
    <t>L1-0</t>
  </si>
  <si>
    <t>6065847.5685m</t>
  </si>
  <si>
    <t>583668.1061m</t>
  </si>
  <si>
    <t>125.987m</t>
  </si>
  <si>
    <t>126.042m</t>
  </si>
  <si>
    <t>125.635m</t>
  </si>
  <si>
    <t>17.631m</t>
  </si>
  <si>
    <t>7.134m</t>
  </si>
  <si>
    <t>7.133m</t>
  </si>
  <si>
    <t>N80° 02' 57.03"E</t>
  </si>
  <si>
    <t>0.500m</t>
  </si>
  <si>
    <t>1.281m</t>
  </si>
  <si>
    <t>1.766m</t>
  </si>
  <si>
    <t>1.225m</t>
  </si>
  <si>
    <t>1.780m</t>
  </si>
  <si>
    <t>9.467m</t>
  </si>
  <si>
    <t>6065870.4936m</t>
  </si>
  <si>
    <t>583694.1795m</t>
  </si>
  <si>
    <t>8.968m</t>
  </si>
  <si>
    <t>N66° 54' 11.88"E</t>
  </si>
  <si>
    <t>2.162m</t>
  </si>
  <si>
    <t>1.073m</t>
  </si>
  <si>
    <t>4.508m</t>
  </si>
  <si>
    <t>10.581m</t>
  </si>
  <si>
    <t>6065870.5678m</t>
  </si>
  <si>
    <t>583709.9632m</t>
  </si>
  <si>
    <t>10.580m</t>
  </si>
  <si>
    <t>N70° 53' 45.23"W</t>
  </si>
  <si>
    <t>1.997m</t>
  </si>
  <si>
    <t>8.012m</t>
  </si>
  <si>
    <t>126.097m</t>
  </si>
  <si>
    <t>583727.9710m</t>
  </si>
  <si>
    <t>126.177m</t>
  </si>
  <si>
    <t>126.257m</t>
  </si>
  <si>
    <t>126.017m</t>
  </si>
  <si>
    <t>7.165m</t>
  </si>
  <si>
    <t>7.164m</t>
  </si>
  <si>
    <t>1.442m</t>
  </si>
  <si>
    <t>1.721m</t>
  </si>
  <si>
    <t>2.182m</t>
  </si>
  <si>
    <t>126.527m</t>
  </si>
  <si>
    <t>126.483m</t>
  </si>
  <si>
    <t>6065855.0431m</t>
  </si>
  <si>
    <t>583745.0000m</t>
  </si>
  <si>
    <t>126.582m</t>
  </si>
  <si>
    <t>126.637m</t>
  </si>
  <si>
    <t>6065857.1759m</t>
  </si>
  <si>
    <t>583744.5432m</t>
  </si>
  <si>
    <t>126.538m</t>
  </si>
  <si>
    <t>126.593m</t>
  </si>
  <si>
    <t>2.181m</t>
  </si>
  <si>
    <t>1.833m</t>
  </si>
  <si>
    <t>1.832m</t>
  </si>
  <si>
    <t>N12° 05' 24.72"W</t>
  </si>
  <si>
    <t>14.826m</t>
  </si>
  <si>
    <t>126.869m</t>
  </si>
  <si>
    <t>126.395m</t>
  </si>
  <si>
    <t>6065856.0431m</t>
  </si>
  <si>
    <t>583729.7680m</t>
  </si>
  <si>
    <t>126.949m</t>
  </si>
  <si>
    <t>127.029m</t>
  </si>
  <si>
    <t>126.475m</t>
  </si>
  <si>
    <t>126.555m</t>
  </si>
  <si>
    <t>14.819m</t>
  </si>
  <si>
    <t>7.287m</t>
  </si>
  <si>
    <t>7.283m</t>
  </si>
  <si>
    <t>N85° 36' 56.95"E</t>
  </si>
  <si>
    <t>0.710m</t>
  </si>
  <si>
    <t>0.939m</t>
  </si>
  <si>
    <t>19.323m</t>
  </si>
  <si>
    <t>126.563m</t>
  </si>
  <si>
    <t>126.643m</t>
  </si>
  <si>
    <t>19.319m</t>
  </si>
  <si>
    <t>18.626m</t>
  </si>
  <si>
    <t>18.622m</t>
  </si>
  <si>
    <t>N59° 04' 19.11"W</t>
  </si>
  <si>
    <t>0.781m</t>
  </si>
  <si>
    <t>127.424m</t>
  </si>
  <si>
    <t>127.369m</t>
  </si>
  <si>
    <t>L1-32</t>
  </si>
  <si>
    <t>6065848.5005m</t>
  </si>
  <si>
    <t>583658.6920m</t>
  </si>
  <si>
    <t>127.479m</t>
  </si>
  <si>
    <t>127.534m</t>
  </si>
  <si>
    <t>L1-33</t>
  </si>
  <si>
    <t>6065849.4847m</t>
  </si>
  <si>
    <t>583658.8380m</t>
  </si>
  <si>
    <t>0.995m</t>
  </si>
  <si>
    <t>0.649m</t>
  </si>
  <si>
    <t>0.648m</t>
  </si>
  <si>
    <t>N8° 26' 19.81"E</t>
  </si>
  <si>
    <t>2.205m</t>
  </si>
  <si>
    <t>2.225m</t>
  </si>
  <si>
    <t>4.260m</t>
  </si>
  <si>
    <t>išleidimas 2</t>
  </si>
  <si>
    <t>6065796.8048m</t>
  </si>
  <si>
    <t>583755.3602m</t>
  </si>
  <si>
    <t>L2-3</t>
  </si>
  <si>
    <t>6065794.2531m</t>
  </si>
  <si>
    <t>583758.7706m</t>
  </si>
  <si>
    <t>125.642m</t>
  </si>
  <si>
    <t>4.259m</t>
  </si>
  <si>
    <t>3.761m</t>
  </si>
  <si>
    <t>3.760m</t>
  </si>
  <si>
    <t>S53° 11' 43.42"E</t>
  </si>
  <si>
    <t>0.863m</t>
  </si>
  <si>
    <t>KUOL-3</t>
  </si>
  <si>
    <t>125.423m</t>
  </si>
  <si>
    <t>MPS-1</t>
  </si>
  <si>
    <t>6065758.1992m</t>
  </si>
  <si>
    <t>583753.3406m</t>
  </si>
  <si>
    <t>125.330m</t>
  </si>
  <si>
    <t>125.385m</t>
  </si>
  <si>
    <t>1.099m</t>
  </si>
  <si>
    <t>2.847m</t>
  </si>
  <si>
    <t>KUOL-2</t>
  </si>
  <si>
    <t>6065755.4531m</t>
  </si>
  <si>
    <t>583752.5937m</t>
  </si>
  <si>
    <t>125.391m</t>
  </si>
  <si>
    <t>125.318m</t>
  </si>
  <si>
    <t>125.373m</t>
  </si>
  <si>
    <t>2.846m</t>
  </si>
  <si>
    <t>2.237m</t>
  </si>
  <si>
    <t>2.236m</t>
  </si>
  <si>
    <t>N15° 12' 57.49"E</t>
  </si>
  <si>
    <t>1.046m</t>
  </si>
  <si>
    <t>1.111m</t>
  </si>
  <si>
    <t>2.951m</t>
  </si>
  <si>
    <t>124.556m</t>
  </si>
  <si>
    <t>124.714m</t>
  </si>
  <si>
    <t>124.871m</t>
  </si>
  <si>
    <t>6065761.1505m</t>
  </si>
  <si>
    <t>583753.3432m</t>
  </si>
  <si>
    <t>124.705m</t>
  </si>
  <si>
    <t>124.862m</t>
  </si>
  <si>
    <t>2.602m</t>
  </si>
  <si>
    <t>N0° 02' 58.85"E</t>
  </si>
  <si>
    <t>1.606m</t>
  </si>
  <si>
    <t>1.615m</t>
  </si>
  <si>
    <t>5.197m</t>
  </si>
  <si>
    <t>124.589m</t>
  </si>
  <si>
    <t>L2-12</t>
  </si>
  <si>
    <t>6065747.0531m</t>
  </si>
  <si>
    <t>583748.6760m</t>
  </si>
  <si>
    <t>124.925m</t>
  </si>
  <si>
    <t>NA-1</t>
  </si>
  <si>
    <t>6065752.2505m</t>
  </si>
  <si>
    <t>124.747m</t>
  </si>
  <si>
    <t>124.904m</t>
  </si>
  <si>
    <t>3.299m</t>
  </si>
  <si>
    <t>1.479m</t>
  </si>
  <si>
    <t>1.858m</t>
  </si>
  <si>
    <t>9.690m</t>
  </si>
  <si>
    <t>L2-6</t>
  </si>
  <si>
    <t>583758.3660m</t>
  </si>
  <si>
    <t>124.784m</t>
  </si>
  <si>
    <t>124.909m</t>
  </si>
  <si>
    <t>124.735m</t>
  </si>
  <si>
    <t>124.860m</t>
  </si>
  <si>
    <t>8.441m</t>
  </si>
  <si>
    <t>1.390m</t>
  </si>
  <si>
    <t>1.564m</t>
  </si>
  <si>
    <t>1.430m</t>
  </si>
  <si>
    <t>1.546m</t>
  </si>
  <si>
    <t>5.278m</t>
  </si>
  <si>
    <t>124.706m</t>
  </si>
  <si>
    <t>L2-5</t>
  </si>
  <si>
    <t>6065752.3255m</t>
  </si>
  <si>
    <t>583758.6129m</t>
  </si>
  <si>
    <t>124.831m</t>
  </si>
  <si>
    <t>124.956m</t>
  </si>
  <si>
    <t>4.281m</t>
  </si>
  <si>
    <t>S2° 40' 54.28"W</t>
  </si>
  <si>
    <t>1.428m</t>
  </si>
  <si>
    <t>11.651m</t>
  </si>
  <si>
    <t>125.269m</t>
  </si>
  <si>
    <t>125.153m</t>
  </si>
  <si>
    <t>L2-7</t>
  </si>
  <si>
    <t>583676.0537m</t>
  </si>
  <si>
    <t>125.429m</t>
  </si>
  <si>
    <t>L2-8</t>
  </si>
  <si>
    <t>583687.7037m</t>
  </si>
  <si>
    <t>125.233m</t>
  </si>
  <si>
    <t>125.313m</t>
  </si>
  <si>
    <t>11.650m</t>
  </si>
  <si>
    <t>10.652m</t>
  </si>
  <si>
    <t>1.086m</t>
  </si>
  <si>
    <t>1.253m</t>
  </si>
  <si>
    <t>12.435m</t>
  </si>
  <si>
    <t>125.394m</t>
  </si>
  <si>
    <t>RB-1</t>
  </si>
  <si>
    <t>6065759.4879m</t>
  </si>
  <si>
    <t>125.474m</t>
  </si>
  <si>
    <t>125.554m</t>
  </si>
  <si>
    <t>11.687m</t>
  </si>
  <si>
    <t>1.012m</t>
  </si>
  <si>
    <t>1.642m</t>
  </si>
  <si>
    <t>LAT-1</t>
  </si>
  <si>
    <t>6065761.1295m</t>
  </si>
  <si>
    <t>1.393m</t>
  </si>
  <si>
    <t>1.392m</t>
  </si>
  <si>
    <t>11.549m</t>
  </si>
  <si>
    <t>125.062m</t>
  </si>
  <si>
    <t>124.981m</t>
  </si>
  <si>
    <t>TR-2</t>
  </si>
  <si>
    <t>6065761.4906m</t>
  </si>
  <si>
    <t>583795.0078m</t>
  </si>
  <si>
    <t>125.162m</t>
  </si>
  <si>
    <t>125.262m</t>
  </si>
  <si>
    <t>L2-4</t>
  </si>
  <si>
    <t>6065756.5668m</t>
  </si>
  <si>
    <t>583784.5616m</t>
  </si>
  <si>
    <t>125.081m</t>
  </si>
  <si>
    <t>125.181m</t>
  </si>
  <si>
    <t>11.548m</t>
  </si>
  <si>
    <t>S64° 45' 48.79"W</t>
  </si>
  <si>
    <t>1.054m</t>
  </si>
  <si>
    <t>0.927m</t>
  </si>
  <si>
    <t>26.294m</t>
  </si>
  <si>
    <t>124.800m</t>
  </si>
  <si>
    <t>26.293m</t>
  </si>
  <si>
    <t>25.295m</t>
  </si>
  <si>
    <t>25.294m</t>
  </si>
  <si>
    <t>S80° 43' 01.59"W</t>
  </si>
  <si>
    <t>1.420m</t>
  </si>
  <si>
    <t>1.385m</t>
  </si>
  <si>
    <t>2.128m</t>
  </si>
  <si>
    <t>125.195m</t>
  </si>
  <si>
    <t>125.172m</t>
  </si>
  <si>
    <t>TR-1</t>
  </si>
  <si>
    <t>6065796.9297m</t>
  </si>
  <si>
    <t>583793.0971m</t>
  </si>
  <si>
    <t>125.295m</t>
  </si>
  <si>
    <t>125.395m</t>
  </si>
  <si>
    <t>L2-2</t>
  </si>
  <si>
    <t>6065795.7533m</t>
  </si>
  <si>
    <t>583791.3237m</t>
  </si>
  <si>
    <t>125.272m</t>
  </si>
  <si>
    <t>125.372m</t>
  </si>
  <si>
    <t>S56° 26' 33.00"W</t>
  </si>
  <si>
    <t>0.823m</t>
  </si>
  <si>
    <t>32.589m</t>
  </si>
  <si>
    <t>124.945m</t>
  </si>
  <si>
    <t>125.045m</t>
  </si>
  <si>
    <t>125.145m</t>
  </si>
  <si>
    <t>32.588m</t>
  </si>
  <si>
    <t>31.590m</t>
  </si>
  <si>
    <t>31.589m</t>
  </si>
  <si>
    <t>S87° 21' 40.72"W</t>
  </si>
  <si>
    <t>7.560m</t>
  </si>
  <si>
    <t>6.061m</t>
  </si>
  <si>
    <t>N38° 06' 04.14"E</t>
  </si>
  <si>
    <t>1.977m</t>
  </si>
  <si>
    <t>41.928m</t>
  </si>
  <si>
    <t>124.895m</t>
  </si>
  <si>
    <t>40.929m</t>
  </si>
  <si>
    <t>S0° 12' 55.54"W</t>
  </si>
  <si>
    <t>1.357m</t>
  </si>
  <si>
    <t>1.437m</t>
  </si>
  <si>
    <t>8.081m</t>
  </si>
  <si>
    <t>125.356m</t>
  </si>
  <si>
    <t>125.276m</t>
  </si>
  <si>
    <t>LAT-9</t>
  </si>
  <si>
    <t>6065740.9240m</t>
  </si>
  <si>
    <t>583763.6314m</t>
  </si>
  <si>
    <t>125.436m</t>
  </si>
  <si>
    <t>125.516m</t>
  </si>
  <si>
    <t>8.080m</t>
  </si>
  <si>
    <t>7.581m</t>
  </si>
  <si>
    <t>N40° 39' 57.14"W</t>
  </si>
  <si>
    <t>0.908m</t>
  </si>
  <si>
    <t>0.906m</t>
  </si>
  <si>
    <t>22.394m</t>
  </si>
  <si>
    <t>125.076m</t>
  </si>
  <si>
    <t>L2-1</t>
  </si>
  <si>
    <t>583736.3780m</t>
  </si>
  <si>
    <t>125.176m</t>
  </si>
  <si>
    <t>22.393m</t>
  </si>
  <si>
    <t>11.895m</t>
  </si>
  <si>
    <t>1.231m</t>
  </si>
  <si>
    <t>1.191m</t>
  </si>
  <si>
    <t>1.227m</t>
  </si>
  <si>
    <t>8.550m</t>
  </si>
  <si>
    <t>125.454m</t>
  </si>
  <si>
    <t>TR-5</t>
  </si>
  <si>
    <t>6065738.5031m</t>
  </si>
  <si>
    <t>583736.3037m</t>
  </si>
  <si>
    <t>L2-11</t>
  </si>
  <si>
    <t>583736.3080m</t>
  </si>
  <si>
    <t>125.654m</t>
  </si>
  <si>
    <t>N0° 01' 44.18"E</t>
  </si>
  <si>
    <t>8.678m</t>
  </si>
  <si>
    <t>125.453m</t>
  </si>
  <si>
    <t>TR-4</t>
  </si>
  <si>
    <t>583719.1037m</t>
  </si>
  <si>
    <t>L2-10</t>
  </si>
  <si>
    <t>583720.5886m</t>
  </si>
  <si>
    <t>125.553m</t>
  </si>
  <si>
    <t>N9° 51' 08.32"E</t>
  </si>
  <si>
    <t>0.878m</t>
  </si>
  <si>
    <t>9.052m</t>
  </si>
  <si>
    <t>125.539m</t>
  </si>
  <si>
    <t>125.476m</t>
  </si>
  <si>
    <t>TR-3</t>
  </si>
  <si>
    <t>583701.9037m</t>
  </si>
  <si>
    <t>125.639m</t>
  </si>
  <si>
    <t>125.739m</t>
  </si>
  <si>
    <t>L2-9</t>
  </si>
  <si>
    <t>583704.8764m</t>
  </si>
  <si>
    <t>125.576m</t>
  </si>
  <si>
    <t>125.676m</t>
  </si>
  <si>
    <t>N19° 10' 18.24"E</t>
  </si>
  <si>
    <t>0.842m</t>
  </si>
  <si>
    <t>7.864m</t>
  </si>
  <si>
    <t>125.557m</t>
  </si>
  <si>
    <t>LAT-5</t>
  </si>
  <si>
    <t>6065754.6405m</t>
  </si>
  <si>
    <t>583734.2434m</t>
  </si>
  <si>
    <t>125.637m</t>
  </si>
  <si>
    <t>125.717m</t>
  </si>
  <si>
    <t>125.558m</t>
  </si>
  <si>
    <t>7.863m</t>
  </si>
  <si>
    <t>7.365m</t>
  </si>
  <si>
    <t>7.364m</t>
  </si>
  <si>
    <t>S15° 13' 20.52"E</t>
  </si>
  <si>
    <t>0.877m</t>
  </si>
  <si>
    <t>7.588m</t>
  </si>
  <si>
    <t>125.481m</t>
  </si>
  <si>
    <t>LAT-4</t>
  </si>
  <si>
    <t>583720.6037m</t>
  </si>
  <si>
    <t>125.561m</t>
  </si>
  <si>
    <t>7.587m</t>
  </si>
  <si>
    <t>7.089m</t>
  </si>
  <si>
    <t>7.088m</t>
  </si>
  <si>
    <t>S0° 06' 50.99"W</t>
  </si>
  <si>
    <t>0.891m</t>
  </si>
  <si>
    <t>LAT-3</t>
  </si>
  <si>
    <t>583704.9037m</t>
  </si>
  <si>
    <t>S0° 12' 22.27"W</t>
  </si>
  <si>
    <t>0.880m</t>
  </si>
  <si>
    <t>12.368m</t>
  </si>
  <si>
    <t>124.692m</t>
  </si>
  <si>
    <t>125.004m</t>
  </si>
  <si>
    <t>124.817m</t>
  </si>
  <si>
    <t>124.942m</t>
  </si>
  <si>
    <t>11.119m</t>
  </si>
  <si>
    <t>1.464m</t>
  </si>
  <si>
    <t>1.917m</t>
  </si>
  <si>
    <t>1.509m</t>
  </si>
  <si>
    <t>15.720m</t>
  </si>
  <si>
    <t>124.958m</t>
  </si>
  <si>
    <t>125.083m</t>
  </si>
  <si>
    <t>15.719m</t>
  </si>
  <si>
    <t>14.721m</t>
  </si>
  <si>
    <t>1.515m</t>
  </si>
  <si>
    <t>1.447m</t>
  </si>
  <si>
    <t>15.713m</t>
  </si>
  <si>
    <t>124.993m</t>
  </si>
  <si>
    <t>124.883m</t>
  </si>
  <si>
    <t>125.093m</t>
  </si>
  <si>
    <t>125.193m</t>
  </si>
  <si>
    <t>124.983m</t>
  </si>
  <si>
    <t>15.712m</t>
  </si>
  <si>
    <t>14.714m</t>
  </si>
  <si>
    <t>1.325m</t>
  </si>
  <si>
    <t>1.452m</t>
  </si>
  <si>
    <t>1.449m</t>
  </si>
  <si>
    <t>17.173m</t>
  </si>
  <si>
    <t>125.113m</t>
  </si>
  <si>
    <t>125.213m</t>
  </si>
  <si>
    <t>16.175m</t>
  </si>
  <si>
    <t>16.174m</t>
  </si>
  <si>
    <t>1.333m</t>
  </si>
  <si>
    <t>LAT-2</t>
  </si>
  <si>
    <t>19.274m</t>
  </si>
  <si>
    <t>125.540m</t>
  </si>
  <si>
    <t>L2-15</t>
  </si>
  <si>
    <t>6065844.3812m</t>
  </si>
  <si>
    <t>583668.1037m</t>
  </si>
  <si>
    <t>125.620m</t>
  </si>
  <si>
    <t>L2-16</t>
  </si>
  <si>
    <t>6065844.3803m</t>
  </si>
  <si>
    <t>583687.3778m</t>
  </si>
  <si>
    <t>125.596m</t>
  </si>
  <si>
    <t>8.775m</t>
  </si>
  <si>
    <t>S89° 59' 49.72"E</t>
  </si>
  <si>
    <t>0.814m</t>
  </si>
  <si>
    <t>1.472m</t>
  </si>
  <si>
    <t>10.641m</t>
  </si>
  <si>
    <t>LAT-12</t>
  </si>
  <si>
    <t>6065836.5196m</t>
  </si>
  <si>
    <t>583680.2093m</t>
  </si>
  <si>
    <t>125.768m</t>
  </si>
  <si>
    <t>125.823m</t>
  </si>
  <si>
    <t>125.555m</t>
  </si>
  <si>
    <t>125.610m</t>
  </si>
  <si>
    <t>10.638m</t>
  </si>
  <si>
    <t>0.141m</t>
  </si>
  <si>
    <t>N42° 21' 45.82"E</t>
  </si>
  <si>
    <t>0.700m</t>
  </si>
  <si>
    <t>1.459m</t>
  </si>
  <si>
    <t>4.556m</t>
  </si>
  <si>
    <t>126.088m</t>
  </si>
  <si>
    <t>125.778m</t>
  </si>
  <si>
    <t>LAT-13</t>
  </si>
  <si>
    <t>6065842.9573m</t>
  </si>
  <si>
    <t>583691.6944m</t>
  </si>
  <si>
    <t>126.143m</t>
  </si>
  <si>
    <t>126.198m</t>
  </si>
  <si>
    <t>125.833m</t>
  </si>
  <si>
    <t>4.545m</t>
  </si>
  <si>
    <t>1.052m</t>
  </si>
  <si>
    <t>N71° 45' 17.57"W</t>
  </si>
  <si>
    <t>1.181m</t>
  </si>
  <si>
    <t>16.828m</t>
  </si>
  <si>
    <t>125.292m</t>
  </si>
  <si>
    <t>125.510m</t>
  </si>
  <si>
    <t>L2-14</t>
  </si>
  <si>
    <t>6065861.2084m</t>
  </si>
  <si>
    <t>125.392m</t>
  </si>
  <si>
    <t>125.492m</t>
  </si>
  <si>
    <t>15.830m</t>
  </si>
  <si>
    <t>1.450m</t>
  </si>
  <si>
    <t>5.851m</t>
  </si>
  <si>
    <t>126.552m</t>
  </si>
  <si>
    <t>126.472m</t>
  </si>
  <si>
    <t>L2-13</t>
  </si>
  <si>
    <t>583681.5275m</t>
  </si>
  <si>
    <t>126.607m</t>
  </si>
  <si>
    <t>126.662m</t>
  </si>
  <si>
    <t>5.850m</t>
  </si>
  <si>
    <t>4.852m</t>
  </si>
  <si>
    <t>0.516m</t>
  </si>
  <si>
    <t>0.690m</t>
  </si>
  <si>
    <t>3.522m</t>
  </si>
  <si>
    <t>126.626m</t>
  </si>
  <si>
    <t>LAT-10</t>
  </si>
  <si>
    <t>6065864.7293m</t>
  </si>
  <si>
    <t>126.681m</t>
  </si>
  <si>
    <t>126.736m</t>
  </si>
  <si>
    <t>3.521m</t>
  </si>
  <si>
    <t>3.023m</t>
  </si>
  <si>
    <t>3.022m</t>
  </si>
  <si>
    <t>0.545m</t>
  </si>
  <si>
    <t>9.591m</t>
  </si>
  <si>
    <t>125.225m</t>
  </si>
  <si>
    <t>SMG-2</t>
  </si>
  <si>
    <t>125.325m</t>
  </si>
  <si>
    <t>125.425m</t>
  </si>
  <si>
    <t>8.593m</t>
  </si>
  <si>
    <t>1.778m</t>
  </si>
  <si>
    <t>2.247m</t>
  </si>
  <si>
    <t>125.194m</t>
  </si>
  <si>
    <t>125.182m</t>
  </si>
  <si>
    <t>MPS-2</t>
  </si>
  <si>
    <t>583691.7903m</t>
  </si>
  <si>
    <t>125.294m</t>
  </si>
  <si>
    <t>AT-3.1</t>
  </si>
  <si>
    <t>583694.0372m</t>
  </si>
  <si>
    <t>1.898m</t>
  </si>
  <si>
    <t>2.332m</t>
  </si>
  <si>
    <t>2.356m</t>
  </si>
  <si>
    <t>125.208m</t>
  </si>
  <si>
    <t>NA-2</t>
  </si>
  <si>
    <t>583689.8286m</t>
  </si>
  <si>
    <t>125.308m</t>
  </si>
  <si>
    <t>125.408m</t>
  </si>
  <si>
    <t>1.113m</t>
  </si>
  <si>
    <t>2.278m</t>
  </si>
  <si>
    <t>2.451m</t>
  </si>
  <si>
    <t>17.975m</t>
  </si>
  <si>
    <t>127.163m</t>
  </si>
  <si>
    <t>LAT-11</t>
  </si>
  <si>
    <t>6065887.7465m</t>
  </si>
  <si>
    <t>583693.3595m</t>
  </si>
  <si>
    <t>127.218m</t>
  </si>
  <si>
    <t>127.273m</t>
  </si>
  <si>
    <t>126.858m</t>
  </si>
  <si>
    <t>126.913m</t>
  </si>
  <si>
    <t>17.972m</t>
  </si>
  <si>
    <t>7.476m</t>
  </si>
  <si>
    <t>7.474m</t>
  </si>
  <si>
    <t>S19° 26' 29.10"W</t>
  </si>
  <si>
    <t>0.715m</t>
  </si>
  <si>
    <t>1.034m</t>
  </si>
  <si>
    <t>1.028m</t>
  </si>
  <si>
    <t>7.699m</t>
  </si>
  <si>
    <t>126.266m</t>
  </si>
  <si>
    <t>126.135m</t>
  </si>
  <si>
    <t>RB-2</t>
  </si>
  <si>
    <t>6065868.7385m</t>
  </si>
  <si>
    <t>583679.9609m</t>
  </si>
  <si>
    <t>126.321m</t>
  </si>
  <si>
    <t>126.190m</t>
  </si>
  <si>
    <t>126.245m</t>
  </si>
  <si>
    <t>7.698m</t>
  </si>
  <si>
    <t>6.934m</t>
  </si>
  <si>
    <t>6.933m</t>
  </si>
  <si>
    <t>N74° 28' 13.38"E</t>
  </si>
  <si>
    <t>1.004m</t>
  </si>
  <si>
    <t>1.384m</t>
  </si>
  <si>
    <t>KLAIDA - ĮKOPIJUOTAS L1 TINKLAS 2 KARTUS</t>
  </si>
  <si>
    <t>TINKLAS E -1</t>
  </si>
  <si>
    <t>TINKLAS E -2</t>
  </si>
  <si>
    <t>TINKLAS E -3</t>
  </si>
  <si>
    <t>TINKLAS E -4</t>
  </si>
  <si>
    <t>TINKLAS E -5</t>
  </si>
  <si>
    <t>TINKLAS E -6</t>
  </si>
  <si>
    <t>TINKLAS F -1</t>
  </si>
  <si>
    <t>TINKLAS F -2</t>
  </si>
  <si>
    <t>TINKLAS F -3</t>
  </si>
  <si>
    <t>TINKLAS F -4</t>
  </si>
  <si>
    <t>TINKLAS F -5</t>
  </si>
  <si>
    <t>TINKLAS F -6</t>
  </si>
  <si>
    <t>TINKLAS F -7</t>
  </si>
  <si>
    <t>TINKLAS F -8</t>
  </si>
  <si>
    <t>TINKLAS F -9</t>
  </si>
  <si>
    <t>TINKLAS F -10</t>
  </si>
  <si>
    <t>TINKLAS F -11</t>
  </si>
  <si>
    <t>TINKLAS F -12</t>
  </si>
  <si>
    <t>125.607m</t>
  </si>
  <si>
    <t>125.574m</t>
  </si>
  <si>
    <t>125.733m</t>
  </si>
  <si>
    <t>1.693m</t>
  </si>
  <si>
    <t>2.130m</t>
  </si>
  <si>
    <t>125.616m</t>
  </si>
  <si>
    <t>125.679m</t>
  </si>
  <si>
    <t>10.206m</t>
  </si>
  <si>
    <t>1.804m</t>
  </si>
  <si>
    <t>125.536m</t>
  </si>
  <si>
    <t>125.599m</t>
  </si>
  <si>
    <t>40.039m</t>
  </si>
  <si>
    <t>1.689m</t>
  </si>
  <si>
    <t>2.011m</t>
  </si>
  <si>
    <t>1.882m</t>
  </si>
  <si>
    <t>125.428m</t>
  </si>
  <si>
    <t>21.999m</t>
  </si>
  <si>
    <t>1.765m</t>
  </si>
  <si>
    <t>1.926m</t>
  </si>
  <si>
    <t>1.770m</t>
  </si>
  <si>
    <t>2.467m</t>
  </si>
  <si>
    <t>2.765m</t>
  </si>
  <si>
    <t>5.872m</t>
  </si>
  <si>
    <t>125.619m</t>
  </si>
  <si>
    <t>6065849.8902m</t>
  </si>
  <si>
    <t>583746.6305m</t>
  </si>
  <si>
    <t>125.745m</t>
  </si>
  <si>
    <t>5.558m</t>
  </si>
  <si>
    <t>N0° 28' 25.84"E</t>
  </si>
  <si>
    <t>1.362m</t>
  </si>
  <si>
    <t>10.886m</t>
  </si>
  <si>
    <t>583749.2729m</t>
  </si>
  <si>
    <t>10.571m</t>
  </si>
  <si>
    <t>Pipe - (2193)</t>
  </si>
  <si>
    <t>12.890m</t>
  </si>
  <si>
    <t>125.622m</t>
  </si>
  <si>
    <t>LD-0</t>
  </si>
  <si>
    <t>6065836.9880m</t>
  </si>
  <si>
    <t>583748.6329m</t>
  </si>
  <si>
    <t>125.775m</t>
  </si>
  <si>
    <t>LD-01</t>
  </si>
  <si>
    <t>6065849.8782m</t>
  </si>
  <si>
    <t>125.748m</t>
  </si>
  <si>
    <t>2.733m</t>
  </si>
  <si>
    <t>Pipe - (2194)</t>
  </si>
  <si>
    <t>2.002m</t>
  </si>
  <si>
    <t>1.845m</t>
  </si>
  <si>
    <t>N89° 39' 33.34"W</t>
  </si>
  <si>
    <t>1.359m</t>
  </si>
  <si>
    <t>Pipe - (2055) (1)</t>
  </si>
  <si>
    <t>5.312m</t>
  </si>
  <si>
    <t>127.905m</t>
  </si>
  <si>
    <t>6065848.7557m</t>
  </si>
  <si>
    <t>583658.5725m</t>
  </si>
  <si>
    <t>127.968m</t>
  </si>
  <si>
    <t>128.031m</t>
  </si>
  <si>
    <t>5.154m</t>
  </si>
  <si>
    <t>N81° 44' 53.06"W</t>
  </si>
  <si>
    <t>1.718m</t>
  </si>
  <si>
    <t>2.284m</t>
  </si>
  <si>
    <t>9.245m</t>
  </si>
  <si>
    <t>6065849.0181m</t>
  </si>
  <si>
    <t>583667.8137m</t>
  </si>
  <si>
    <t>9.087m</t>
  </si>
  <si>
    <t>S88° 22' 25.27"W</t>
  </si>
  <si>
    <t>-1.299m</t>
  </si>
  <si>
    <t>1.703m</t>
  </si>
  <si>
    <t>Privataus naudojimo vandentiekio tinklai V1, nauja statyba</t>
  </si>
  <si>
    <t>PE100-RC PN10 d110 vamzdžiai skirti vandentiekio tinklui ir jų klojimas atviru būdu, įrengiant smėlio pasluoksnį profiliavimui, vamzdžio užpylimas smėliu virš vamzdžio 30cm. Su fasoninėmis dalimis.</t>
  </si>
  <si>
    <t>Inner Length</t>
  </si>
  <si>
    <t>Rotation Angle</t>
  </si>
  <si>
    <t>PVC</t>
  </si>
  <si>
    <t>Standard</t>
  </si>
  <si>
    <t>Junction Structure</t>
  </si>
  <si>
    <t>600.000mm</t>
  </si>
  <si>
    <t>1000.000mm</t>
  </si>
  <si>
    <t>Structure Name</t>
  </si>
  <si>
    <t>Surface Elevation</t>
  </si>
  <si>
    <t>Outer Height</t>
  </si>
  <si>
    <t>Cone Height</t>
  </si>
  <si>
    <t>Rim to Sump Height</t>
  </si>
  <si>
    <t>Control Sump By</t>
  </si>
  <si>
    <t>Sump Depth</t>
  </si>
  <si>
    <t>Sump Elevation</t>
  </si>
  <si>
    <t>Floor Thickness</t>
  </si>
  <si>
    <t>Wall Thickness</t>
  </si>
  <si>
    <t>Headwall Base Thickness</t>
  </si>
  <si>
    <t>Headwall Base Width</t>
  </si>
  <si>
    <t>Frame</t>
  </si>
  <si>
    <t>Frame Width</t>
  </si>
  <si>
    <t>Frame Height</t>
  </si>
  <si>
    <t>Frame Length</t>
  </si>
  <si>
    <t>Cover</t>
  </si>
  <si>
    <t>Grate</t>
  </si>
  <si>
    <t>Outer Length</t>
  </si>
  <si>
    <t>Outer Width</t>
  </si>
  <si>
    <t>Vertical Pipe Clearance</t>
  </si>
  <si>
    <t>Barrel Pipe Clearance</t>
  </si>
  <si>
    <t>Barrel Height</t>
  </si>
  <si>
    <t>Slab Thickness</t>
  </si>
  <si>
    <t>Part Type</t>
  </si>
  <si>
    <t>Part Subtype</t>
  </si>
  <si>
    <t>Part Description</t>
  </si>
  <si>
    <t>Part Size Name</t>
  </si>
  <si>
    <t>Rule Violations</t>
  </si>
  <si>
    <t>Property Sets</t>
  </si>
  <si>
    <t>Posukiai</t>
  </si>
  <si>
    <t>0.000mm</t>
  </si>
  <si>
    <t>2059.339mm</t>
  </si>
  <si>
    <t>0.000in</t>
  </si>
  <si>
    <t>Depth</t>
  </si>
  <si>
    <t>150.000mm</t>
  </si>
  <si>
    <t>400.000mm</t>
  </si>
  <si>
    <t>100.000mm</t>
  </si>
  <si>
    <t>0° 0' 0.000"</t>
  </si>
  <si>
    <t>300.000mm</t>
  </si>
  <si>
    <t>Slab Top</t>
  </si>
  <si>
    <t>Posukis</t>
  </si>
  <si>
    <t>Cylinder</t>
  </si>
  <si>
    <t>1063.400mm</t>
  </si>
  <si>
    <t>2126.309mm</t>
  </si>
  <si>
    <t>65.000mm</t>
  </si>
  <si>
    <t>730.000mm</t>
  </si>
  <si>
    <t>PVC- 600.00</t>
  </si>
  <si>
    <t>2474.890mm</t>
  </si>
  <si>
    <t>2653.794mm</t>
  </si>
  <si>
    <t>295° 16' 33.711"</t>
  </si>
  <si>
    <t>Gelžbetoniniai šulin [...]</t>
  </si>
  <si>
    <t>2490.548mm</t>
  </si>
  <si>
    <t>90.000mm</t>
  </si>
  <si>
    <t>269° 58' 3.738"</t>
  </si>
  <si>
    <t>1180.000mm</t>
  </si>
  <si>
    <t>G/B- 1,000</t>
  </si>
  <si>
    <t>PVC apžiūros šulinys F1-5/ d600/ H=2,47m 
komplektuojamas kartu su:
-kalaus ketaus dangčiu plaukiojančiojo tipo (D400 kl.) 
-su protarpiniais;
-hidroizoliacija; 
-kinete;
-atitinkamu požeminių komunikacijų nužymėjimo ženklu/lentele.</t>
  </si>
  <si>
    <t>Prisujungimas prie esamo d1000 g/b šulinio</t>
  </si>
  <si>
    <t>1278.270mm</t>
  </si>
  <si>
    <t>270° 0' 10.547"</t>
  </si>
  <si>
    <t>1528.958mm</t>
  </si>
  <si>
    <t>Naftos gaudyklė</t>
  </si>
  <si>
    <t>1350.000mm</t>
  </si>
  <si>
    <t>1501.890mm</t>
  </si>
  <si>
    <t>0° 0' 5.549"</t>
  </si>
  <si>
    <t>1480.000mm</t>
  </si>
  <si>
    <t>G/B- 1,350.00</t>
  </si>
  <si>
    <t>Tas pats, F1-6/ d600/ H=2.13 m</t>
  </si>
  <si>
    <t>Tas pats, F1-7/ d600/ H=2.65 m</t>
  </si>
  <si>
    <t>PVC apžiūros šulinys F2-2/ d600/ H=1,3m komplektuojamas kartu su:
-kalaus ketaus dangčiu plaukiojančiojo tipo (D400 kl.) 
-su protarpiniais;
-hidroizoliacija; 
-kinete;
-atitinkamu požeminių komunikacijų nužymėjimo ženklu/lentele.</t>
  </si>
  <si>
    <t>PVC mėginių ėmimo šulinys MPS-3/ d600/ H=1,53m komplektuojamas kartu su:
-peiline uždarymo DN110 sklende su prailginimo velenu
-kalaus ketaus dangčiu plaukiojančiojo tipo (D400 kl.) 
-su protarpiniais;
-hidroizoliacija; 
-kinete;
-atitinkamu požeminių komunikacijų nužymėjimo ženklu/lentele.</t>
  </si>
  <si>
    <t>Riebalų atskirtuvas RA-1, 2 m³/d, 2 l/s
komplektuojamas kartu su:
-kalaus ketaus dangčiu plaukiojančiojo tipo (D400 kl.) 
-su protarpiniais;
-hidroizoliacija; 
-atitinkamu požeminių komunikacijų nužymėjimo ženklu/lentele.</t>
  </si>
  <si>
    <t>850.000mm</t>
  </si>
  <si>
    <t>830.000mm</t>
  </si>
  <si>
    <t>G/B- 700</t>
  </si>
  <si>
    <t>90° 0' 0.000"</t>
  </si>
  <si>
    <t>1680.000mm</t>
  </si>
  <si>
    <t>G/B- 1,500</t>
  </si>
  <si>
    <t>1° 34' 26.554"</t>
  </si>
  <si>
    <t>180° 0' 0.000"</t>
  </si>
  <si>
    <t>150° 9' 47.466"</t>
  </si>
  <si>
    <t>324° 23' 57.902"</t>
  </si>
  <si>
    <t>4° 17' 16.828"</t>
  </si>
  <si>
    <t>Gelžbetoninis šulinys komplektuojamas kartu su:
- kalaus ketaus dangčiu plaukiojančiojo tipo D400 kl. lietaus nuotekoms
- su protarpiniais vamzdžiui;
- hidroizoliacija;
- atitinkamu požeminių komunikacijų nužymėjimo ženklu/lentele.</t>
  </si>
  <si>
    <t>PE100-RC PN10 d200 vamzdis rezervuarų apjungimui</t>
  </si>
  <si>
    <t>PE100-RC PN10 d200 90° alkūnė</t>
  </si>
  <si>
    <t>Vandens rinktuvas "koja" su nešmenų gaudykle, DN110
Taškai: L1-36, L1-37, L1-38, L1-39, L1-40, L1-41
L1-42</t>
  </si>
  <si>
    <t>Gelžbetoninis nuotekų rinkimo šulinys, komplektuojamas kartu su:
- kalaus ketaus dangčiu plaukiojančiojo tipo D400 kl. lietaus nuotekoms, SU GROTELĖMIS;
- su protarpiniais vamzdžiui;
- hidroizoliacija;
- atitinkamu požeminių komunikacijų nužymėjimo ženklu/lentele.</t>
  </si>
  <si>
    <t>Gelžbetoninis šulinys, komplektuojamas kartu su:
- kalaus ketaus dangčiu plaukiojančiojo tipo D400 kl. lietaus nuotekoms
- su protarpiniais vamzdžiui;
- hidroizoliacija;
- atitinkamu požeminių komunikacijų nužymėjimo ženklu/lentele.</t>
  </si>
  <si>
    <t>270° 0' 0.000"</t>
  </si>
  <si>
    <t>186° 10' 24.364"</t>
  </si>
  <si>
    <t>Linija Nr. 26:  L-3,5 m. Išvedimas per įtekėjimo dėžę DN100 x 1 vnt.</t>
  </si>
  <si>
    <t>Sistema ACO Drain Monoblock PD 100 V monolitinis polimerbetoninis latakas D400. Viso: 3,5 m.</t>
  </si>
  <si>
    <t>Detalė</t>
  </si>
  <si>
    <t>Aukštis</t>
  </si>
  <si>
    <t>Ilgis, cm</t>
  </si>
  <si>
    <t>PD100V  latakas L-1,0 m antracit., Nr. 0.0</t>
  </si>
  <si>
    <t>23,0-23,0</t>
  </si>
  <si>
    <t>PD100V įtekėjimo džė L-0,5 m, DN100</t>
  </si>
  <si>
    <t>50,0-50,0</t>
  </si>
  <si>
    <t>PD100V galinė sienutė</t>
  </si>
  <si>
    <t>*</t>
  </si>
  <si>
    <t>Linija Nr. 27:  L-5,5 m. Išvedimas per įtekėjimo dėžę DN100 x 1 vnt.</t>
  </si>
  <si>
    <t>Sistema ACO Drain Monoblock PD 100 V monolitinis polimerbetoninis latakas D400. Viso: 5,5 m.</t>
  </si>
  <si>
    <t>PD100V revizija, L-0,5 m</t>
  </si>
  <si>
    <t>24,0-24,0</t>
  </si>
  <si>
    <t>Linija Nr. 28:  L-5,5 m. Išvedimas per įtekėjimo dėžę DN100 x 1 vnt.</t>
  </si>
  <si>
    <t>Linija Nr. 29:  L-5,5 m. Išvedimas per įtekėjimo dėžę DN100 x 1 vnt.</t>
  </si>
  <si>
    <t>Linija Nr. 30:  L-6,0 m. Išvedimas per įtekėjimo dėžę DN100 x 1 vnt.</t>
  </si>
  <si>
    <t>Sistema ACO Drain Monoblock PD 100 V monolitinis polimerbetoninis latakas D400. Viso: 6,0 m.</t>
  </si>
  <si>
    <t>Linija Nr. 31:  L-5,5 m. Išvedimas per įtekėjimo dėžę DN100 x 1 vnt.</t>
  </si>
  <si>
    <t>Linija Nr. 23: L-5,66 m. Išvedimas per įtekėjimo dėžę DN200 x 1 vnt.</t>
  </si>
  <si>
    <t>Sistema ACO Drain Monoblock RD 150 V. Viso: 5,66 m</t>
  </si>
  <si>
    <t>Monoblock RD150V latakas 0.0, 1,0 m D400-F900</t>
  </si>
  <si>
    <t>28,0-28,0</t>
  </si>
  <si>
    <t>Monoblock RD150V viršutinė dalis su grot., 0.0</t>
  </si>
  <si>
    <t>Monoblock RD150V įt. dežės apatinė dalis su DN200</t>
  </si>
  <si>
    <t>Monoblock RD150V įt. dežės nešvarumų indas</t>
  </si>
  <si>
    <t>Monoblock RD150V galinė sienutė pradžiai/galui 0.0</t>
  </si>
  <si>
    <t>Linija Nr. 24: L-10,32 m. Išvedimas per įtekėjimo dėžę DN200 x 1 vnt.</t>
  </si>
  <si>
    <t>Sistema ACO Drain Monoblock RD 150 V. Viso: 10,24 m</t>
  </si>
  <si>
    <t>Monoblock RD150V revizinis elementas Nr. 0.0</t>
  </si>
  <si>
    <t>Linija Nr. 25: L-23,98 m. Išvedimas per įtekėjimo dėžę DN200 x 2 vnt.</t>
  </si>
  <si>
    <t>Sistema ACO Drain Monoblock RD 150 V. Viso: 23,98 m</t>
  </si>
  <si>
    <t>40t</t>
  </si>
  <si>
    <t>PD100V  latakas L-1,0 m antracit., Nr. 0.0 h=23,0-23,0</t>
  </si>
  <si>
    <t>PD100V įtekėjimo džė L-0,5 m, DN100 h=50,0-50,0</t>
  </si>
  <si>
    <t>PD100V revizija, L-0,5 m h=24,0-24,0</t>
  </si>
  <si>
    <t>Monoblock RD150V latakas 0.0, 1,0 m D400-F900 h=28,0-28,0</t>
  </si>
  <si>
    <t>Monoblock RD150V viršutinė dalis su grot., 0.0 h=28,0-28,0</t>
  </si>
  <si>
    <t>Monoblock RD150V įt. dežės apatinė dalis su DN200 h=36.5</t>
  </si>
  <si>
    <t>Monoblock RD150V galinė sienutė pradžiai/galui 0.0 h=38</t>
  </si>
  <si>
    <t>Monoblock RD150V revizinis elementas Nr. 0.0 h=28,0-28,0</t>
  </si>
  <si>
    <r>
      <t>m</t>
    </r>
    <r>
      <rPr>
        <vertAlign val="superscript"/>
        <sz val="9"/>
        <color theme="1"/>
        <rFont val="Arial"/>
        <family val="2"/>
      </rPr>
      <t>3</t>
    </r>
  </si>
  <si>
    <r>
      <t>m</t>
    </r>
    <r>
      <rPr>
        <vertAlign val="superscript"/>
        <sz val="9"/>
        <color theme="1"/>
        <rFont val="Arial"/>
        <family val="2"/>
      </rPr>
      <t>'</t>
    </r>
  </si>
  <si>
    <r>
      <t xml:space="preserve">Lygiasieniai PP SN8 d110 vamzdžiai skirti lauko nuotekų tinklams ir jų klojimas atviru būdu, </t>
    </r>
    <r>
      <rPr>
        <sz val="9"/>
        <color theme="1"/>
        <rFont val="Arial"/>
        <family val="2"/>
      </rPr>
      <t>įrengiant 15cm smėlio paklotą ir užpilant vamzdį 30cm smėlio sluoksniu</t>
    </r>
  </si>
  <si>
    <t>Gelžbetoninis mėginių ėmimo šulinys MPS-1/ d700/ H=1,39m komplektuojamas kartu su:
-Plieniniu peiliniu uždoriu DN315 su prailginimo velenu ir kapa.
-kalaus ketaus dangčiu plaukiojančiojo tipo (D400 kl.) 
-su protarpiniais;
-hidroizoliacija; 
-betonu latakams;
-atitinkamu požeminių komunikacijų nužymėjimo ženklu/lentele.</t>
  </si>
  <si>
    <t>Gelžbetoninis mėginių ėmimo šulinys MPS-2/ d700/ H=2,54m komplektuojamas kartu su:
-Plieniniu peiliniu uždoriu DN200 su prailginimo velenu ir kapa.
-kalaus ketaus dangčiu plaukiojančiojo tipo (D400 kl.) 
-su protarpiniais;
-hidroizoliacija; 
-betonu latakams;
-atitinkamu požeminių komunikacijų nužymėjimo ženklu/lentele.</t>
  </si>
  <si>
    <t>Naftos atskirtuvas NA-2 su apibėgimo linija.
Atskirtuvo našumas - 3 l/s, apėjimo linija - iki 15 l/s;
Komplekte su
- kalaus ketaus dangčiaiub plaukiojančiojo tipo D400 kl. lietaus nuotekoms
- su protarpiniais vamzdžiui;
- hidroizoliacija;
- atitinkamu požeminių komunikacijų nužymėjimo ženklu/lentele.</t>
  </si>
  <si>
    <t>Naftos atskirtuvas NA-1 su apibėgimo linija.
Atskirtuvo našumas - 15 l/s, apėjimo linija - iki 100 l/s;
Komplekte su
- kalaus ketaus dangčiu plaukiojančiojo tipo D400 kl. lietaus nuotekoms
- su protarpiniais vamzdžiui;
- hidroizoliacija;
- atitinkamu požeminių komunikacijų nužymėjimo ženklu/lentele.</t>
  </si>
  <si>
    <t>Vandens išleidimo iš fontano uždoris DN110</t>
  </si>
  <si>
    <t>Nuotekų dranažas iš apsauginio nuleidžiamo kuoliuko DN110</t>
  </si>
  <si>
    <t>Nuotekų dranažas iš apsauginio nuleidžiamo užtvaro DN110</t>
  </si>
  <si>
    <t>Drenažo siurblinės remontas, siurblių keitimas, hidroizoliavimas</t>
  </si>
  <si>
    <t>sist.</t>
  </si>
  <si>
    <t>PE100-RC PN10 d32 vamzdžiai skirti nuotekų tinklui ir jų klojimas atviru būdu, įrengiant smėlio pasluoksnį profiliavimui, vamzdžio užpylimas smėliu virš vamzdžio 30cm. Su fasoninėmis dalimis.</t>
  </si>
  <si>
    <t>Drenažo vamzdis D126mm su geotekstilės filtru ir visomis fasoninėmis dalimis, klojimas atviru būdu</t>
  </si>
  <si>
    <t>Drenažo vamzdis D160mm su geotekstilės filtru ir visomis fasoninėmis dalimis, klojimas atviru būdu</t>
  </si>
  <si>
    <t>Smėliagaudė d1350, 2000l,
su kalaus ketaus dangčiu D400 apkrovos klasė</t>
  </si>
  <si>
    <t>Atbulinis vožtuvas DN160</t>
  </si>
  <si>
    <t>Drenažui skirtas PVC šulinys
su kalaus ketaus dangčiu D400 apkrovos klasė
- su protarpiniais vamzdžiui;</t>
  </si>
  <si>
    <t>Bendro naudojimo vandentiekio tinklai BV1, nauja statyba</t>
  </si>
  <si>
    <t>Bendro naudojimo vandentiekio tinklai RV1, rekonstrukcija</t>
  </si>
  <si>
    <t>Plieninis, spirališikai gofruotas rezervuaras AT-3
d1700, L=18,0m, V(naudingas)=38,59 m³.
Komplekte su:
- Prieduobe šulinių montavimui;
- DN800(2vnt.) apžiūros šulinėliais;
- Gofruotas PE silindras šulinio prailginimui;
- Aliuminėmis kopečiomi;
- Apvaliu kalaus ketaus dangčiu D400;
- su protarpiniais vamzdžiui;
- hidroizoliacija;
- pagrindo įrengimu, geotekstilės įrengimu ir kitais reikalingais elementais.</t>
  </si>
  <si>
    <t>Plieninis, spirališikai gofruotas rezervuaras AT-1
d2500, L=23,7m, V(naudingas)=116,34 m³.
Komplekte su:
- Prieduobe šulinių montavimui;
- DN800(2vnt.) apžiūros šulinėliais;
- Gofruotas PE silindras šulinio prailginimui;
- Aliuminėmis kopečiomi;
- Apvaliu kalaus ketaus dangčiu D400;
- su protarpiniais vamzdžiui;
- hidroizoliacija;
- pagrindo įrengimu, geotekstilės įrengimu ir kitais reikalingais elementais.</t>
  </si>
  <si>
    <t>Plieninis, spirališikai gofruotas rezervuaras AT-2
d2500, L=23,7m, V(naudingas)=116,34 m³.
Komplekte su:
- Prieduobe šulinių montavimui;
- DN800(2vnt.) apžiūros šulinėliais;
- Gofruotas PE silindras šulinio prailginimui;
- Aliuminėmis kopečiomi;
- Apvaliu kalaus ketaus dangčiu D400;
- su protarpiniais vamzdžiui;
- hidroizoliacija;
- pagrindo įrengimu, geotekstilės įrengimu ir kitais reikalingais elementais.</t>
  </si>
  <si>
    <t>Debito reguliatorius 3.24 l/s</t>
  </si>
  <si>
    <t>Debito reguliatorius 16.76 l/s</t>
  </si>
  <si>
    <t>AT-3 talpoje</t>
  </si>
  <si>
    <t>L1-19 šulin.</t>
  </si>
  <si>
    <t>2.1.1</t>
  </si>
  <si>
    <t>2.1.1
2.4
2.5</t>
  </si>
  <si>
    <t>4.1
4.4
4.5</t>
  </si>
  <si>
    <t>2.2.3</t>
  </si>
  <si>
    <t>2.2.2</t>
  </si>
  <si>
    <t>2.2.1</t>
  </si>
  <si>
    <t>2.2.4</t>
  </si>
  <si>
    <t>4.2
4.4
4.5</t>
  </si>
  <si>
    <t>3.1.1
3.3</t>
  </si>
  <si>
    <t>4.3
4.4
4.5</t>
  </si>
  <si>
    <t>4.3, 4.4, 4.5</t>
  </si>
  <si>
    <t>3.1.1, 3.3</t>
  </si>
  <si>
    <t>3.4, 3.6</t>
  </si>
  <si>
    <t>4.3
4.4
4.5
3.2</t>
  </si>
  <si>
    <t>5.2
4.4
4.5</t>
  </si>
  <si>
    <t>3.1.2
3.3</t>
  </si>
  <si>
    <t>3.10.1</t>
  </si>
  <si>
    <t>3.10.2</t>
  </si>
  <si>
    <t>3.10.3</t>
  </si>
  <si>
    <t>3.1.3, 3.3</t>
  </si>
  <si>
    <t>3.7
3.8</t>
  </si>
  <si>
    <t>3.1.3
3.3</t>
  </si>
  <si>
    <t>4.2
4.4.1
4.5</t>
  </si>
  <si>
    <t>3.13.1</t>
  </si>
  <si>
    <t>3.13.2</t>
  </si>
  <si>
    <t>4.2
4.4
4.5
3.2.3</t>
  </si>
  <si>
    <t>5.1.1
4.4
4.5</t>
  </si>
  <si>
    <t>5.1.2
4.4
4.5</t>
  </si>
  <si>
    <t>5.1.1
5.1.2</t>
  </si>
  <si>
    <t>7.1
7.3
7.4</t>
  </si>
  <si>
    <t>4.3
4.4</t>
  </si>
  <si>
    <t>7.5
4.4
4.5</t>
  </si>
  <si>
    <t>7.3, 7.4</t>
  </si>
  <si>
    <t>TINKLAS A -30</t>
  </si>
  <si>
    <t>4.195m</t>
  </si>
  <si>
    <t>125.358m</t>
  </si>
  <si>
    <t>L1-43</t>
  </si>
  <si>
    <t>583698.0380m</t>
  </si>
  <si>
    <t>125.438m</t>
  </si>
  <si>
    <t>125.518m</t>
  </si>
  <si>
    <t>4.194m</t>
  </si>
  <si>
    <t>N62° 56' 42.85"E</t>
  </si>
  <si>
    <t>1.047m</t>
  </si>
  <si>
    <t>TINKLAS A -31</t>
  </si>
  <si>
    <t>6.900m</t>
  </si>
  <si>
    <t>L1-44</t>
  </si>
  <si>
    <t>6065754.7620m</t>
  </si>
  <si>
    <t>583698.0470m</t>
  </si>
  <si>
    <t>125.756m</t>
  </si>
  <si>
    <t>125.687m</t>
  </si>
  <si>
    <t>6.551m</t>
  </si>
  <si>
    <t>6.550m</t>
  </si>
  <si>
    <t>S32° 39' 22.31"E</t>
  </si>
  <si>
    <t>0.829m</t>
  </si>
  <si>
    <t>8.204m</t>
  </si>
  <si>
    <t>7.830m</t>
  </si>
  <si>
    <t>7.829m</t>
  </si>
  <si>
    <t>7.702m</t>
  </si>
  <si>
    <t>7.701m</t>
  </si>
  <si>
    <t>1.280m</t>
  </si>
  <si>
    <t>10.700m</t>
  </si>
  <si>
    <t>124.659m</t>
  </si>
  <si>
    <t>124.610m</t>
  </si>
  <si>
    <t>124.547m</t>
  </si>
  <si>
    <t>125.336m</t>
  </si>
  <si>
    <t>125.263m</t>
  </si>
  <si>
    <t>2.886m</t>
  </si>
  <si>
    <t>6065755.4155m</t>
  </si>
  <si>
    <t>583754.0980m</t>
  </si>
  <si>
    <t>2.885m</t>
  </si>
  <si>
    <t>2.277m</t>
  </si>
  <si>
    <t>2.276m</t>
  </si>
  <si>
    <t>N15° 13' 11.24"W</t>
  </si>
  <si>
    <t>1.014m</t>
  </si>
  <si>
    <t>125.532m</t>
  </si>
  <si>
    <t>A tinklas</t>
  </si>
  <si>
    <t>B tinklas</t>
  </si>
  <si>
    <t>C tinklas</t>
  </si>
  <si>
    <t>D tinklas</t>
  </si>
  <si>
    <t>E tinklas</t>
  </si>
  <si>
    <t>F tinklas</t>
  </si>
  <si>
    <t>Eil. Nr.</t>
  </si>
  <si>
    <t>Vandentiekio tinklas</t>
  </si>
  <si>
    <t>Vandentiekio tinklas (bendro naudojimo)</t>
  </si>
  <si>
    <t>Nuotekų tinklas</t>
  </si>
  <si>
    <t>Lietaus nuotekų tinklas</t>
  </si>
  <si>
    <t>Grunto drenažo tinklas</t>
  </si>
  <si>
    <t>TINKLAS E -31</t>
  </si>
  <si>
    <t>TINKLAS E -32</t>
  </si>
  <si>
    <t>TINKLAS E -33</t>
  </si>
  <si>
    <t>TINKLAS E -34</t>
  </si>
  <si>
    <t>TINKLAS E -35</t>
  </si>
  <si>
    <t>TINKLAS E -36</t>
  </si>
  <si>
    <t>TINKLAS E -37</t>
  </si>
  <si>
    <t>TINKLAS E -38</t>
  </si>
  <si>
    <t>TINKLAS E -39</t>
  </si>
  <si>
    <t>TINKLAS E -40</t>
  </si>
  <si>
    <t>TINKLAS E -41</t>
  </si>
  <si>
    <t>TINKLAS E -30</t>
  </si>
  <si>
    <t>TINKLAS E -19</t>
  </si>
  <si>
    <t>TINKLAS E -20</t>
  </si>
  <si>
    <t>TINKLAS E -21</t>
  </si>
  <si>
    <t>TINKLAS E -22</t>
  </si>
  <si>
    <t>TINKLAS E -23</t>
  </si>
  <si>
    <t>TINKLAS E -24</t>
  </si>
  <si>
    <t>TINKLAS E -25</t>
  </si>
  <si>
    <t>TINKLAS E -26</t>
  </si>
  <si>
    <t>TINKLAS E -27</t>
  </si>
  <si>
    <t>TINKLAS E -28</t>
  </si>
  <si>
    <t>TINKLAS E -29</t>
  </si>
  <si>
    <t>Naftos atskirtuvas NA-1</t>
  </si>
  <si>
    <t>Naftos atskirtuvas NA-2</t>
  </si>
  <si>
    <t>KITI INŽINERINIAI STATINIAI</t>
  </si>
  <si>
    <t>Šalto vandens tiekimo vamzdynas
unik. Nr. 4400-0288-1696
(rekonstruojami UAB „Vilniaus vandenys“ bendro naudojimo tinklai)</t>
  </si>
  <si>
    <t>d32</t>
  </si>
  <si>
    <t>Laistymo rezervuaras KL-1</t>
  </si>
  <si>
    <t>18,85</t>
  </si>
  <si>
    <t>2.1.1
2.4
2.4</t>
  </si>
  <si>
    <t>PE100-RC PN10 d32 vamzdžiai skirti vandentiekio tinklui ir jų klojimas atviru būdu, įrengiant smėlio pasluoksnį profiliavimui, vamzdžio užpylimas smėliu virš vamzdžio 30cm. Su fasoninėmis dalimis.</t>
  </si>
  <si>
    <t>a</t>
  </si>
  <si>
    <t>b</t>
  </si>
  <si>
    <t>c</t>
  </si>
  <si>
    <t>d</t>
  </si>
  <si>
    <t>e</t>
  </si>
  <si>
    <t>f</t>
  </si>
  <si>
    <t>Kiemo laistymo sistema</t>
  </si>
  <si>
    <t>Siurblys Q=1,4 l/s, H=5m</t>
  </si>
  <si>
    <t>Debitomadis DN32</t>
  </si>
  <si>
    <t>Gelžbetoninis šulinys-siurblinė V2-2, komplektuojamas kartu su:
- kalaus ketaus dangčiu plaukiojančiojo tipo D400 kl.;
- su protarpiniais vamzdžiui;
- hidroizoliacija;
- atitinkamu požeminių komunikacijų nužymėjimo ženklu/lentele.</t>
  </si>
  <si>
    <t>3.10.4</t>
  </si>
  <si>
    <t>Plieninis, spirališikai gofruotas rezervuaras KL-1
d2000, L=6,0m, V(naudingas)=15,3 m³.
Komplekte su:
- Prieduobe šulinių montavimui;
- DN800(1vnt.) apžiūros šulinėliais;
- Gofruotas PE silindras šulinio prailginimui;
- Aliuminėmis kopečiomi;
- Apvaliu kalaus ketaus dangčiu D400;
- su protarpiniais vamzdžiui;
- hidroizoliacija;
- pagrindo įrengimu, geotekstilės įrengimu ir kitais reikalingais elementais.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</si>
</sst>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color theme="1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0"/>
      <color rgb="FF000000"/>
      <name val="Arial"/>
      <family val="2"/>
    </font>
    <font>
      <sz val="2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9"/>
      <name val="Times New Roman Baltic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sz val="11"/>
      <name val="Times New Roman Baltic"/>
      <family val="1"/>
      <charset val="186"/>
    </font>
    <font>
      <sz val="10"/>
      <name val="Times New Roman"/>
      <family val="1"/>
      <charset val="186"/>
    </font>
    <font>
      <sz val="36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theme="4" tint="-0.249977111117893"/>
      <name val="Arial"/>
      <family val="2"/>
    </font>
    <font>
      <sz val="9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191">
    <xf numFmtId="0" fontId="0" fillId="0" borderId="0" xfId="0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0" fillId="3" borderId="0" xfId="0" applyFill="1"/>
    <xf numFmtId="0" fontId="1" fillId="3" borderId="0" xfId="0" applyFont="1" applyFill="1" applyAlignment="1">
      <alignment horizontal="right"/>
    </xf>
    <xf numFmtId="0" fontId="1" fillId="3" borderId="0" xfId="0" applyFont="1" applyFill="1"/>
    <xf numFmtId="0" fontId="0" fillId="4" borderId="0" xfId="0" applyFill="1"/>
    <xf numFmtId="0" fontId="1" fillId="4" borderId="0" xfId="0" applyFont="1" applyFill="1"/>
    <xf numFmtId="0" fontId="0" fillId="5" borderId="0" xfId="0" applyFill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6" borderId="0" xfId="0" applyFill="1"/>
    <xf numFmtId="0" fontId="1" fillId="6" borderId="0" xfId="0" applyFont="1" applyFill="1" applyAlignment="1">
      <alignment horizontal="right"/>
    </xf>
    <xf numFmtId="0" fontId="1" fillId="6" borderId="0" xfId="0" applyFont="1" applyFill="1"/>
    <xf numFmtId="0" fontId="1" fillId="5" borderId="0" xfId="0" applyFont="1" applyFill="1"/>
    <xf numFmtId="10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6" borderId="2" xfId="0" applyFill="1" applyBorder="1"/>
    <xf numFmtId="0" fontId="5" fillId="6" borderId="0" xfId="0" applyFont="1" applyFill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13" borderId="0" xfId="0" applyFont="1" applyFill="1" applyAlignment="1">
      <alignment horizontal="right"/>
    </xf>
    <xf numFmtId="0" fontId="1" fillId="13" borderId="0" xfId="0" applyFont="1" applyFill="1"/>
    <xf numFmtId="2" fontId="0" fillId="0" borderId="0" xfId="0" applyNumberFormat="1"/>
    <xf numFmtId="0" fontId="16" fillId="0" borderId="0" xfId="1" applyFont="1"/>
    <xf numFmtId="0" fontId="17" fillId="8" borderId="0" xfId="1" applyFont="1" applyFill="1"/>
    <xf numFmtId="49" fontId="17" fillId="8" borderId="0" xfId="1" applyNumberFormat="1" applyFont="1" applyFill="1"/>
    <xf numFmtId="164" fontId="17" fillId="8" borderId="0" xfId="1" applyNumberFormat="1" applyFont="1" applyFill="1"/>
    <xf numFmtId="0" fontId="18" fillId="0" borderId="0" xfId="0" applyFont="1"/>
    <xf numFmtId="164" fontId="18" fillId="0" borderId="0" xfId="0" applyNumberFormat="1" applyFont="1"/>
    <xf numFmtId="0" fontId="18" fillId="0" borderId="0" xfId="0" applyFont="1" applyAlignment="1">
      <alignment horizontal="left"/>
    </xf>
    <xf numFmtId="0" fontId="19" fillId="0" borderId="0" xfId="0" applyFont="1"/>
    <xf numFmtId="0" fontId="18" fillId="0" borderId="1" xfId="0" applyFont="1" applyBorder="1" applyAlignment="1">
      <alignment horizontal="center"/>
    </xf>
    <xf numFmtId="164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left"/>
    </xf>
    <xf numFmtId="2" fontId="18" fillId="0" borderId="1" xfId="0" applyNumberFormat="1" applyFont="1" applyBorder="1" applyAlignment="1">
      <alignment horizontal="center"/>
    </xf>
    <xf numFmtId="0" fontId="20" fillId="8" borderId="0" xfId="1" applyFont="1" applyFill="1"/>
    <xf numFmtId="164" fontId="20" fillId="8" borderId="0" xfId="1" applyNumberFormat="1" applyFont="1" applyFill="1"/>
    <xf numFmtId="0" fontId="18" fillId="8" borderId="0" xfId="0" applyFont="1" applyFill="1"/>
    <xf numFmtId="0" fontId="21" fillId="0" borderId="1" xfId="0" applyFont="1" applyBorder="1"/>
    <xf numFmtId="0" fontId="23" fillId="0" borderId="0" xfId="0" applyFont="1"/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0" fontId="23" fillId="0" borderId="0" xfId="0" applyFont="1" applyAlignment="1">
      <alignment horizontal="justify" vertical="center"/>
    </xf>
    <xf numFmtId="0" fontId="25" fillId="0" borderId="1" xfId="0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1" fontId="25" fillId="0" borderId="0" xfId="0" applyNumberFormat="1" applyFont="1" applyAlignment="1">
      <alignment horizontal="center"/>
    </xf>
    <xf numFmtId="0" fontId="25" fillId="0" borderId="1" xfId="0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1" fontId="23" fillId="0" borderId="0" xfId="0" applyNumberFormat="1" applyFont="1"/>
    <xf numFmtId="0" fontId="29" fillId="0" borderId="1" xfId="0" applyFont="1" applyBorder="1" applyAlignment="1">
      <alignment horizontal="right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left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1" fontId="30" fillId="9" borderId="1" xfId="0" applyNumberFormat="1" applyFont="1" applyFill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justify" vertical="center" wrapText="1"/>
    </xf>
    <xf numFmtId="0" fontId="31" fillId="0" borderId="0" xfId="0" applyFont="1" applyAlignment="1">
      <alignment horizontal="justify" vertical="center"/>
    </xf>
    <xf numFmtId="49" fontId="25" fillId="0" borderId="0" xfId="0" applyNumberFormat="1" applyFont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justify" vertical="center" wrapText="1"/>
    </xf>
    <xf numFmtId="2" fontId="23" fillId="0" borderId="0" xfId="0" applyNumberFormat="1" applyFont="1"/>
    <xf numFmtId="0" fontId="30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31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1" fontId="30" fillId="0" borderId="1" xfId="0" applyNumberFormat="1" applyFont="1" applyBorder="1" applyAlignment="1">
      <alignment horizontal="center" vertical="center" wrapText="1"/>
    </xf>
    <xf numFmtId="1" fontId="32" fillId="0" borderId="0" xfId="0" applyNumberFormat="1" applyFont="1"/>
    <xf numFmtId="0" fontId="25" fillId="0" borderId="0" xfId="0" applyFont="1"/>
    <xf numFmtId="1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1" fontId="27" fillId="9" borderId="1" xfId="0" applyNumberFormat="1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left" vertical="center" wrapText="1"/>
    </xf>
    <xf numFmtId="0" fontId="31" fillId="9" borderId="1" xfId="0" applyFont="1" applyFill="1" applyBorder="1" applyAlignment="1">
      <alignment vertical="center" wrapText="1"/>
    </xf>
    <xf numFmtId="0" fontId="23" fillId="0" borderId="0" xfId="0" applyFont="1" applyAlignment="1">
      <alignment horizontal="left"/>
    </xf>
    <xf numFmtId="0" fontId="25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7" fillId="0" borderId="1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right" wrapText="1"/>
    </xf>
    <xf numFmtId="0" fontId="31" fillId="0" borderId="12" xfId="0" applyFont="1" applyBorder="1" applyAlignment="1">
      <alignment vertical="center" wrapText="1"/>
    </xf>
    <xf numFmtId="0" fontId="27" fillId="0" borderId="1" xfId="0" applyFont="1" applyBorder="1" applyAlignment="1">
      <alignment horizontal="justify" vertical="center" wrapText="1"/>
    </xf>
    <xf numFmtId="0" fontId="27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1" fontId="0" fillId="0" borderId="0" xfId="0" applyNumberFormat="1"/>
    <xf numFmtId="0" fontId="25" fillId="8" borderId="5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 wrapText="1"/>
    </xf>
    <xf numFmtId="0" fontId="25" fillId="8" borderId="7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164" fontId="23" fillId="0" borderId="3" xfId="0" applyNumberFormat="1" applyFont="1" applyBorder="1" applyAlignment="1">
      <alignment horizontal="center" vertical="center" wrapText="1"/>
    </xf>
    <xf numFmtId="164" fontId="23" fillId="0" borderId="8" xfId="0" applyNumberFormat="1" applyFont="1" applyBorder="1" applyAlignment="1">
      <alignment horizontal="center" vertical="center" wrapText="1"/>
    </xf>
    <xf numFmtId="164" fontId="23" fillId="0" borderId="4" xfId="0" applyNumberFormat="1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11" borderId="5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/>
    <xf numFmtId="0" fontId="23" fillId="0" borderId="1" xfId="0" applyFont="1" applyBorder="1" applyAlignment="1">
      <alignment horizontal="left"/>
    </xf>
  </cellXfs>
  <cellStyles count="2">
    <cellStyle name="Įprastas" xfId="0" builtinId="0"/>
    <cellStyle name="Normal_a90  GRIGISKES" xfId="1" xr:uid="{C5B46F2E-1D4B-49D6-A17A-AFCC1EF904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8509E-0DA8-4310-9EB0-CAFBB90FCE46}">
  <dimension ref="A1:T267"/>
  <sheetViews>
    <sheetView tabSelected="1" zoomScale="175" zoomScaleNormal="175" workbookViewId="0">
      <selection sqref="A1:F267"/>
    </sheetView>
  </sheetViews>
  <sheetFormatPr defaultRowHeight="12" x14ac:dyDescent="0.2"/>
  <cols>
    <col min="1" max="1" width="5.85546875" style="115" customWidth="1"/>
    <col min="2" max="2" width="58.42578125" style="120" customWidth="1"/>
    <col min="3" max="3" width="8" style="128" customWidth="1"/>
    <col min="4" max="4" width="6.42578125" style="115" customWidth="1"/>
    <col min="5" max="5" width="7.28515625" style="124" customWidth="1"/>
    <col min="6" max="6" width="9.7109375" style="69" customWidth="1"/>
    <col min="7" max="7" width="16.140625" style="69" customWidth="1"/>
    <col min="8" max="9" width="7.7109375" style="69" customWidth="1"/>
    <col min="10" max="10" width="8.140625" style="69" customWidth="1"/>
    <col min="11" max="11" width="10.28515625" style="69" customWidth="1"/>
    <col min="12" max="12" width="22" style="69" customWidth="1"/>
    <col min="13" max="13" width="13" style="69" customWidth="1"/>
    <col min="14" max="14" width="12.28515625" style="69" customWidth="1"/>
    <col min="15" max="15" width="8.5703125" style="69" customWidth="1"/>
    <col min="16" max="16" width="12.7109375" style="69" customWidth="1"/>
    <col min="17" max="28" width="36.28515625" style="69" customWidth="1"/>
    <col min="29" max="16384" width="9.140625" style="69"/>
  </cols>
  <sheetData>
    <row r="1" spans="1:20" ht="30.75" customHeight="1" x14ac:dyDescent="0.2">
      <c r="A1" s="71" t="s">
        <v>1444</v>
      </c>
      <c r="B1" s="72" t="s">
        <v>0</v>
      </c>
      <c r="C1" s="73" t="s">
        <v>1445</v>
      </c>
      <c r="D1" s="71" t="s">
        <v>1446</v>
      </c>
      <c r="E1" s="74" t="s">
        <v>1447</v>
      </c>
      <c r="F1" s="71" t="s">
        <v>2</v>
      </c>
      <c r="G1" s="75"/>
      <c r="K1" s="76"/>
      <c r="L1" s="76"/>
      <c r="M1" s="76"/>
      <c r="N1" s="76"/>
      <c r="O1" s="76"/>
      <c r="P1" s="76"/>
      <c r="Q1" s="76"/>
    </row>
    <row r="2" spans="1:20" ht="14.25" customHeight="1" x14ac:dyDescent="0.2">
      <c r="A2" s="77">
        <v>1</v>
      </c>
      <c r="B2" s="135" t="s">
        <v>2539</v>
      </c>
      <c r="C2" s="135"/>
      <c r="D2" s="135"/>
      <c r="E2" s="135"/>
      <c r="F2" s="135"/>
      <c r="G2" s="75"/>
      <c r="K2" s="76"/>
      <c r="L2" s="76"/>
      <c r="M2" s="76"/>
      <c r="N2" s="76"/>
      <c r="O2" s="76"/>
      <c r="P2" s="76"/>
      <c r="Q2" s="76"/>
    </row>
    <row r="3" spans="1:20" ht="45" customHeight="1" x14ac:dyDescent="0.2">
      <c r="A3" s="78">
        <v>1.1000000000000001</v>
      </c>
      <c r="B3" s="79" t="s">
        <v>2540</v>
      </c>
      <c r="C3" s="80" t="s">
        <v>2710</v>
      </c>
      <c r="D3" s="78" t="s">
        <v>1448</v>
      </c>
      <c r="E3" s="81">
        <f>'TDP rodikliai'!E6+'TDP rodikliai'!E7</f>
        <v>118.274</v>
      </c>
      <c r="F3" s="71"/>
      <c r="G3" s="75"/>
      <c r="K3" s="76"/>
      <c r="L3" s="76"/>
      <c r="M3" s="76"/>
      <c r="N3" s="76"/>
      <c r="O3" s="76"/>
      <c r="P3" s="76"/>
      <c r="Q3" s="76"/>
    </row>
    <row r="4" spans="1:20" ht="13.5" customHeight="1" x14ac:dyDescent="0.2">
      <c r="A4" s="82">
        <v>1.2</v>
      </c>
      <c r="B4" s="79" t="s">
        <v>1451</v>
      </c>
      <c r="C4" s="80">
        <v>2.7</v>
      </c>
      <c r="D4" s="78" t="s">
        <v>1452</v>
      </c>
      <c r="E4" s="78">
        <v>1</v>
      </c>
      <c r="F4" s="71"/>
      <c r="G4" s="75"/>
      <c r="K4" s="76"/>
      <c r="L4" s="76"/>
      <c r="M4" s="76"/>
      <c r="N4" s="76"/>
      <c r="O4" s="76"/>
      <c r="P4" s="76"/>
      <c r="Q4" s="76"/>
    </row>
    <row r="5" spans="1:20" ht="13.5" customHeight="1" x14ac:dyDescent="0.2">
      <c r="A5" s="78">
        <v>1.3</v>
      </c>
      <c r="B5" s="79" t="s">
        <v>1453</v>
      </c>
      <c r="C5" s="80">
        <v>2.6</v>
      </c>
      <c r="D5" s="78" t="s">
        <v>1452</v>
      </c>
      <c r="E5" s="78">
        <v>1</v>
      </c>
      <c r="F5" s="71"/>
      <c r="G5" s="75"/>
      <c r="K5" s="76"/>
      <c r="L5" s="76"/>
      <c r="M5" s="76"/>
      <c r="N5" s="76"/>
      <c r="O5" s="76"/>
      <c r="P5" s="76"/>
      <c r="Q5" s="76"/>
    </row>
    <row r="6" spans="1:20" ht="13.5" customHeight="1" x14ac:dyDescent="0.2">
      <c r="A6" s="82">
        <v>1.4</v>
      </c>
      <c r="B6" s="79" t="s">
        <v>1519</v>
      </c>
      <c r="C6" s="80">
        <v>2.4</v>
      </c>
      <c r="D6" s="78" t="s">
        <v>1452</v>
      </c>
      <c r="E6" s="78">
        <v>1</v>
      </c>
      <c r="F6" s="71"/>
      <c r="G6" s="75"/>
      <c r="K6" s="76"/>
      <c r="L6" s="76"/>
      <c r="M6" s="76"/>
      <c r="N6" s="76"/>
      <c r="O6" s="76"/>
      <c r="P6" s="76"/>
      <c r="Q6" s="76"/>
    </row>
    <row r="7" spans="1:20" ht="13.5" customHeight="1" x14ac:dyDescent="0.2">
      <c r="A7" s="78">
        <v>1.5</v>
      </c>
      <c r="B7" s="79" t="s">
        <v>1454</v>
      </c>
      <c r="C7" s="80"/>
      <c r="D7" s="78" t="s">
        <v>1452</v>
      </c>
      <c r="E7" s="78">
        <v>1</v>
      </c>
      <c r="F7" s="71"/>
      <c r="G7" s="75"/>
      <c r="K7" s="76"/>
      <c r="L7" s="76"/>
      <c r="M7" s="76"/>
      <c r="N7" s="76"/>
      <c r="O7" s="76"/>
      <c r="P7" s="76"/>
      <c r="Q7" s="76"/>
    </row>
    <row r="8" spans="1:20" ht="13.5" customHeight="1" x14ac:dyDescent="0.2">
      <c r="A8" s="82">
        <v>1.6</v>
      </c>
      <c r="B8" s="79" t="s">
        <v>1455</v>
      </c>
      <c r="C8" s="80">
        <v>2.4</v>
      </c>
      <c r="D8" s="78" t="s">
        <v>2682</v>
      </c>
      <c r="E8" s="81">
        <f>0.825*0.15*SUM(E3:E3)</f>
        <v>14.636407499999999</v>
      </c>
      <c r="F8" s="71"/>
      <c r="G8" s="75"/>
      <c r="K8" s="76"/>
      <c r="L8" s="76"/>
      <c r="M8" s="76"/>
      <c r="N8" s="76"/>
      <c r="O8" s="76"/>
      <c r="P8" s="76"/>
      <c r="Q8" s="76"/>
    </row>
    <row r="9" spans="1:20" ht="13.5" customHeight="1" x14ac:dyDescent="0.2">
      <c r="A9" s="78">
        <v>1.7</v>
      </c>
      <c r="B9" s="79" t="s">
        <v>1457</v>
      </c>
      <c r="C9" s="80">
        <v>2.4</v>
      </c>
      <c r="D9" s="78" t="s">
        <v>2683</v>
      </c>
      <c r="E9" s="81">
        <f>SUM(E3:E3)</f>
        <v>118.274</v>
      </c>
      <c r="F9" s="71"/>
      <c r="G9" s="75"/>
      <c r="K9" s="76"/>
      <c r="L9" s="76"/>
      <c r="M9" s="76"/>
      <c r="N9" s="76"/>
      <c r="O9" s="76"/>
      <c r="P9" s="76"/>
      <c r="Q9" s="76"/>
    </row>
    <row r="10" spans="1:20" x14ac:dyDescent="0.2">
      <c r="A10" s="77">
        <v>2</v>
      </c>
      <c r="B10" s="135" t="s">
        <v>2700</v>
      </c>
      <c r="C10" s="135"/>
      <c r="D10" s="135"/>
      <c r="E10" s="135"/>
      <c r="F10" s="135"/>
      <c r="G10" s="75"/>
      <c r="K10" s="76"/>
      <c r="L10" s="76"/>
      <c r="M10" s="76"/>
      <c r="N10" s="76"/>
      <c r="O10" s="76"/>
      <c r="P10" s="76"/>
      <c r="Q10" s="76"/>
    </row>
    <row r="11" spans="1:20" ht="48" customHeight="1" x14ac:dyDescent="0.2">
      <c r="A11" s="78">
        <v>2.1</v>
      </c>
      <c r="B11" s="79" t="s">
        <v>1449</v>
      </c>
      <c r="C11" s="80" t="s">
        <v>2710</v>
      </c>
      <c r="D11" s="78" t="s">
        <v>1448</v>
      </c>
      <c r="E11" s="81">
        <f>'TDP rodikliai'!E9</f>
        <v>156.762</v>
      </c>
      <c r="F11" s="83"/>
      <c r="G11" s="84"/>
      <c r="K11" s="76"/>
      <c r="L11" s="76"/>
      <c r="M11" s="76"/>
      <c r="N11" s="76"/>
      <c r="O11" s="76"/>
      <c r="P11" s="76"/>
      <c r="Q11" s="76"/>
      <c r="S11" s="85"/>
      <c r="T11" s="86"/>
    </row>
    <row r="12" spans="1:20" ht="42.75" customHeight="1" x14ac:dyDescent="0.2">
      <c r="A12" s="78">
        <v>2.2000000000000002</v>
      </c>
      <c r="B12" s="79" t="s">
        <v>1490</v>
      </c>
      <c r="C12" s="80" t="s">
        <v>2710</v>
      </c>
      <c r="D12" s="78" t="s">
        <v>1448</v>
      </c>
      <c r="E12" s="81">
        <f>'TDP rodikliai'!E10</f>
        <v>132.94399999999999</v>
      </c>
      <c r="F12" s="83"/>
      <c r="G12" s="84"/>
      <c r="K12" s="76"/>
      <c r="L12" s="76"/>
      <c r="M12" s="76"/>
      <c r="N12" s="76"/>
      <c r="O12" s="76"/>
      <c r="P12" s="76"/>
      <c r="Q12" s="76"/>
      <c r="S12" s="85" t="s">
        <v>23</v>
      </c>
      <c r="T12" s="86" t="str">
        <f>'PP Data'!L6</f>
        <v>124.738m</v>
      </c>
    </row>
    <row r="13" spans="1:20" ht="14.25" customHeight="1" x14ac:dyDescent="0.2">
      <c r="A13" s="78">
        <v>2.2999999999999998</v>
      </c>
      <c r="B13" s="79" t="s">
        <v>1518</v>
      </c>
      <c r="C13" s="80"/>
      <c r="D13" s="78" t="s">
        <v>1448</v>
      </c>
      <c r="E13" s="81">
        <f>80+12</f>
        <v>92</v>
      </c>
      <c r="F13" s="83"/>
      <c r="G13" s="84"/>
      <c r="K13" s="76"/>
      <c r="L13" s="76"/>
      <c r="M13" s="76"/>
      <c r="N13" s="76"/>
      <c r="O13" s="76"/>
      <c r="P13" s="76"/>
      <c r="Q13" s="76"/>
      <c r="S13" s="87"/>
      <c r="T13" s="88"/>
    </row>
    <row r="14" spans="1:20" ht="106.5" customHeight="1" x14ac:dyDescent="0.2">
      <c r="A14" s="78">
        <v>2.4</v>
      </c>
      <c r="B14" s="79" t="s">
        <v>1494</v>
      </c>
      <c r="C14" s="80" t="s">
        <v>2711</v>
      </c>
      <c r="D14" s="78" t="s">
        <v>1452</v>
      </c>
      <c r="E14" s="81">
        <v>1</v>
      </c>
      <c r="F14" s="83"/>
      <c r="G14" s="84"/>
      <c r="K14" s="76"/>
      <c r="L14" s="76"/>
      <c r="M14" s="76"/>
      <c r="N14" s="76"/>
      <c r="O14" s="76"/>
      <c r="P14" s="76"/>
      <c r="Q14" s="76"/>
      <c r="S14" s="89" t="s">
        <v>1363</v>
      </c>
      <c r="T14" s="90" t="str">
        <f>'PP Data'!L47</f>
        <v>125.840m</v>
      </c>
    </row>
    <row r="15" spans="1:20" ht="14.25" customHeight="1" x14ac:dyDescent="0.2">
      <c r="A15" s="136">
        <v>2.5</v>
      </c>
      <c r="B15" s="79" t="s">
        <v>1495</v>
      </c>
      <c r="C15" s="80"/>
      <c r="D15" s="78" t="s">
        <v>1452</v>
      </c>
      <c r="E15" s="81">
        <v>1</v>
      </c>
      <c r="F15" s="83"/>
      <c r="G15" s="84"/>
      <c r="I15" s="91"/>
      <c r="K15" s="76"/>
      <c r="L15" s="76"/>
      <c r="M15" s="76"/>
      <c r="N15" s="76"/>
      <c r="O15" s="76"/>
      <c r="P15" s="76"/>
      <c r="Q15" s="76"/>
      <c r="S15" s="87"/>
      <c r="T15" s="88"/>
    </row>
    <row r="16" spans="1:20" ht="30" customHeight="1" x14ac:dyDescent="0.2">
      <c r="A16" s="137"/>
      <c r="B16" s="92" t="s">
        <v>1496</v>
      </c>
      <c r="C16" s="80" t="s">
        <v>2712</v>
      </c>
      <c r="D16" s="78" t="s">
        <v>1459</v>
      </c>
      <c r="E16" s="81">
        <v>2</v>
      </c>
      <c r="F16" s="83"/>
      <c r="G16" s="84"/>
      <c r="K16" s="76"/>
      <c r="L16" s="76"/>
      <c r="M16" s="76"/>
      <c r="N16" s="76"/>
      <c r="O16" s="76"/>
      <c r="P16" s="76"/>
      <c r="Q16" s="76"/>
      <c r="S16" s="89" t="s">
        <v>1363</v>
      </c>
      <c r="T16" s="90" t="str">
        <f>'PP Data'!L46</f>
        <v>124.330m</v>
      </c>
    </row>
    <row r="17" spans="1:17" ht="15" customHeight="1" x14ac:dyDescent="0.2">
      <c r="A17" s="137"/>
      <c r="B17" s="92" t="s">
        <v>1497</v>
      </c>
      <c r="C17" s="80" t="s">
        <v>2713</v>
      </c>
      <c r="D17" s="78" t="s">
        <v>1459</v>
      </c>
      <c r="E17" s="81">
        <v>3</v>
      </c>
      <c r="F17" s="83"/>
      <c r="G17" s="84"/>
      <c r="I17" s="91"/>
      <c r="K17" s="76"/>
      <c r="L17" s="76"/>
      <c r="M17" s="76"/>
      <c r="N17" s="76"/>
      <c r="O17" s="76"/>
      <c r="P17" s="76"/>
      <c r="Q17" s="76"/>
    </row>
    <row r="18" spans="1:17" ht="15" customHeight="1" x14ac:dyDescent="0.2">
      <c r="A18" s="137"/>
      <c r="B18" s="92" t="s">
        <v>1498</v>
      </c>
      <c r="C18" s="80" t="s">
        <v>2714</v>
      </c>
      <c r="D18" s="78" t="s">
        <v>1459</v>
      </c>
      <c r="E18" s="81">
        <v>2</v>
      </c>
      <c r="F18" s="83"/>
      <c r="G18" s="84"/>
      <c r="I18" s="91"/>
      <c r="K18" s="76"/>
      <c r="L18" s="76"/>
      <c r="M18" s="76"/>
      <c r="N18" s="76"/>
      <c r="O18" s="76"/>
      <c r="P18" s="76"/>
      <c r="Q18" s="76"/>
    </row>
    <row r="19" spans="1:17" ht="15" customHeight="1" x14ac:dyDescent="0.2">
      <c r="A19" s="137"/>
      <c r="B19" s="92" t="s">
        <v>1499</v>
      </c>
      <c r="C19" s="80" t="s">
        <v>2713</v>
      </c>
      <c r="D19" s="78" t="s">
        <v>1459</v>
      </c>
      <c r="E19" s="81">
        <v>2</v>
      </c>
      <c r="F19" s="83"/>
      <c r="G19" s="84"/>
      <c r="I19" s="91"/>
      <c r="K19" s="76"/>
      <c r="L19" s="76"/>
      <c r="M19" s="76"/>
      <c r="N19" s="76"/>
      <c r="O19" s="76"/>
      <c r="P19" s="76"/>
      <c r="Q19" s="76"/>
    </row>
    <row r="20" spans="1:17" ht="27" customHeight="1" x14ac:dyDescent="0.2">
      <c r="A20" s="138"/>
      <c r="B20" s="92" t="s">
        <v>1500</v>
      </c>
      <c r="C20" s="80" t="s">
        <v>2712</v>
      </c>
      <c r="D20" s="78" t="s">
        <v>1459</v>
      </c>
      <c r="E20" s="81">
        <v>2</v>
      </c>
      <c r="F20" s="83"/>
      <c r="G20" s="84"/>
      <c r="I20" s="91"/>
      <c r="K20" s="76"/>
      <c r="L20" s="76"/>
      <c r="M20" s="76"/>
      <c r="N20" s="76"/>
      <c r="O20" s="76"/>
      <c r="P20" s="76"/>
      <c r="Q20" s="76"/>
    </row>
    <row r="21" spans="1:17" ht="15" customHeight="1" x14ac:dyDescent="0.2">
      <c r="A21" s="139">
        <v>2.6</v>
      </c>
      <c r="B21" s="79" t="s">
        <v>1517</v>
      </c>
      <c r="C21" s="80">
        <v>2.9</v>
      </c>
      <c r="D21" s="78" t="s">
        <v>1452</v>
      </c>
      <c r="E21" s="81">
        <v>3</v>
      </c>
      <c r="F21" s="83"/>
      <c r="G21" s="84"/>
      <c r="I21" s="91"/>
      <c r="K21" s="76"/>
      <c r="L21" s="76"/>
      <c r="M21" s="76"/>
      <c r="N21" s="76"/>
      <c r="O21" s="76"/>
      <c r="P21" s="76"/>
      <c r="Q21" s="76"/>
    </row>
    <row r="22" spans="1:17" ht="15" customHeight="1" x14ac:dyDescent="0.2">
      <c r="A22" s="140"/>
      <c r="B22" s="92" t="s">
        <v>1501</v>
      </c>
      <c r="C22" s="80" t="s">
        <v>2715</v>
      </c>
      <c r="D22" s="78" t="s">
        <v>1459</v>
      </c>
      <c r="E22" s="81">
        <v>3</v>
      </c>
      <c r="F22" s="83"/>
      <c r="G22" s="84"/>
      <c r="I22" s="91"/>
      <c r="K22" s="76"/>
      <c r="L22" s="76"/>
      <c r="M22" s="76"/>
      <c r="N22" s="76"/>
      <c r="O22" s="76"/>
      <c r="P22" s="76"/>
      <c r="Q22" s="76"/>
    </row>
    <row r="23" spans="1:17" ht="15" customHeight="1" x14ac:dyDescent="0.2">
      <c r="A23" s="140"/>
      <c r="B23" s="92" t="s">
        <v>1502</v>
      </c>
      <c r="C23" s="80"/>
      <c r="D23" s="78" t="s">
        <v>1459</v>
      </c>
      <c r="E23" s="81">
        <v>3</v>
      </c>
      <c r="F23" s="83"/>
      <c r="G23" s="84"/>
      <c r="I23" s="91"/>
      <c r="K23" s="76"/>
      <c r="L23" s="76"/>
      <c r="M23" s="76"/>
      <c r="N23" s="76"/>
      <c r="O23" s="76"/>
      <c r="P23" s="76"/>
      <c r="Q23" s="76"/>
    </row>
    <row r="24" spans="1:17" ht="15" customHeight="1" x14ac:dyDescent="0.2">
      <c r="A24" s="140"/>
      <c r="B24" s="92" t="s">
        <v>1503</v>
      </c>
      <c r="C24" s="80" t="s">
        <v>2713</v>
      </c>
      <c r="D24" s="78" t="s">
        <v>1459</v>
      </c>
      <c r="E24" s="81">
        <v>3</v>
      </c>
      <c r="F24" s="83"/>
      <c r="G24" s="84"/>
      <c r="I24" s="91"/>
      <c r="K24" s="76"/>
      <c r="L24" s="76"/>
      <c r="M24" s="76"/>
      <c r="N24" s="76"/>
      <c r="O24" s="76"/>
      <c r="P24" s="76"/>
      <c r="Q24" s="76"/>
    </row>
    <row r="25" spans="1:17" ht="15" customHeight="1" x14ac:dyDescent="0.2">
      <c r="A25" s="140"/>
      <c r="B25" s="92" t="s">
        <v>1504</v>
      </c>
      <c r="C25" s="80" t="s">
        <v>2712</v>
      </c>
      <c r="D25" s="78" t="s">
        <v>1459</v>
      </c>
      <c r="E25" s="81">
        <v>6</v>
      </c>
      <c r="F25" s="83"/>
      <c r="G25" s="84"/>
      <c r="I25" s="91"/>
      <c r="K25" s="76"/>
      <c r="L25" s="76"/>
      <c r="M25" s="76"/>
      <c r="N25" s="76"/>
      <c r="O25" s="76"/>
      <c r="P25" s="76"/>
      <c r="Q25" s="76"/>
    </row>
    <row r="26" spans="1:17" ht="15" customHeight="1" x14ac:dyDescent="0.2">
      <c r="A26" s="140"/>
      <c r="B26" s="92" t="s">
        <v>1505</v>
      </c>
      <c r="C26" s="80" t="s">
        <v>2714</v>
      </c>
      <c r="D26" s="78" t="s">
        <v>1459</v>
      </c>
      <c r="E26" s="81">
        <v>3</v>
      </c>
      <c r="F26" s="83"/>
      <c r="G26" s="84"/>
      <c r="I26" s="91"/>
      <c r="K26" s="76"/>
      <c r="L26" s="76"/>
      <c r="M26" s="76"/>
      <c r="N26" s="76"/>
      <c r="O26" s="76"/>
      <c r="P26" s="76"/>
      <c r="Q26" s="76"/>
    </row>
    <row r="27" spans="1:17" ht="15" customHeight="1" x14ac:dyDescent="0.2">
      <c r="A27" s="140"/>
      <c r="B27" s="92" t="s">
        <v>1506</v>
      </c>
      <c r="C27" s="80">
        <v>2.5</v>
      </c>
      <c r="D27" s="78" t="s">
        <v>1459</v>
      </c>
      <c r="E27" s="81">
        <v>3</v>
      </c>
      <c r="F27" s="83"/>
      <c r="G27" s="84"/>
      <c r="I27" s="91"/>
      <c r="K27" s="76"/>
      <c r="L27" s="76"/>
      <c r="M27" s="76"/>
      <c r="N27" s="76"/>
      <c r="O27" s="76"/>
      <c r="P27" s="76"/>
      <c r="Q27" s="76"/>
    </row>
    <row r="28" spans="1:17" ht="15" customHeight="1" x14ac:dyDescent="0.2">
      <c r="A28" s="140"/>
      <c r="B28" s="92" t="s">
        <v>1507</v>
      </c>
      <c r="C28" s="80" t="s">
        <v>2714</v>
      </c>
      <c r="D28" s="78" t="s">
        <v>1459</v>
      </c>
      <c r="E28" s="81">
        <v>3</v>
      </c>
      <c r="F28" s="83"/>
      <c r="G28" s="84"/>
      <c r="I28" s="91"/>
      <c r="K28" s="76"/>
      <c r="L28" s="76"/>
      <c r="M28" s="76"/>
      <c r="N28" s="76"/>
      <c r="O28" s="76"/>
      <c r="P28" s="76"/>
      <c r="Q28" s="76"/>
    </row>
    <row r="29" spans="1:17" ht="15" customHeight="1" x14ac:dyDescent="0.2">
      <c r="A29" s="140"/>
      <c r="B29" s="92" t="s">
        <v>1508</v>
      </c>
      <c r="C29" s="80" t="s">
        <v>2714</v>
      </c>
      <c r="D29" s="78" t="s">
        <v>1459</v>
      </c>
      <c r="E29" s="81">
        <v>3</v>
      </c>
      <c r="F29" s="83"/>
      <c r="G29" s="84"/>
      <c r="I29" s="91"/>
      <c r="K29" s="76"/>
      <c r="L29" s="76"/>
      <c r="M29" s="76"/>
      <c r="N29" s="76"/>
      <c r="O29" s="76"/>
      <c r="P29" s="76"/>
      <c r="Q29" s="76"/>
    </row>
    <row r="30" spans="1:17" ht="15" customHeight="1" x14ac:dyDescent="0.2">
      <c r="A30" s="140"/>
      <c r="B30" s="92" t="s">
        <v>1509</v>
      </c>
      <c r="C30" s="80"/>
      <c r="D30" s="78" t="s">
        <v>1459</v>
      </c>
      <c r="E30" s="81">
        <v>3</v>
      </c>
      <c r="F30" s="83"/>
      <c r="G30" s="84"/>
      <c r="I30" s="91"/>
      <c r="K30" s="76"/>
      <c r="L30" s="76"/>
      <c r="M30" s="76"/>
      <c r="N30" s="76"/>
      <c r="O30" s="76"/>
      <c r="P30" s="76"/>
      <c r="Q30" s="76"/>
    </row>
    <row r="31" spans="1:17" ht="15" customHeight="1" x14ac:dyDescent="0.2">
      <c r="A31" s="140"/>
      <c r="B31" s="92" t="s">
        <v>1510</v>
      </c>
      <c r="C31" s="80"/>
      <c r="D31" s="78" t="s">
        <v>1459</v>
      </c>
      <c r="E31" s="81">
        <v>3</v>
      </c>
      <c r="F31" s="83"/>
      <c r="G31" s="84"/>
      <c r="I31" s="91"/>
      <c r="K31" s="76"/>
      <c r="L31" s="76"/>
      <c r="M31" s="76"/>
      <c r="N31" s="76"/>
      <c r="O31" s="76"/>
      <c r="P31" s="76"/>
      <c r="Q31" s="76"/>
    </row>
    <row r="32" spans="1:17" ht="15" customHeight="1" x14ac:dyDescent="0.2">
      <c r="A32" s="140"/>
      <c r="B32" s="92" t="s">
        <v>1511</v>
      </c>
      <c r="C32" s="80"/>
      <c r="D32" s="78" t="s">
        <v>1452</v>
      </c>
      <c r="E32" s="81">
        <v>3</v>
      </c>
      <c r="F32" s="83"/>
      <c r="G32" s="84"/>
      <c r="I32" s="91"/>
      <c r="K32" s="76"/>
      <c r="L32" s="76"/>
      <c r="M32" s="76"/>
      <c r="N32" s="76"/>
      <c r="O32" s="76"/>
      <c r="P32" s="76"/>
      <c r="Q32" s="76"/>
    </row>
    <row r="33" spans="1:17" ht="15" customHeight="1" x14ac:dyDescent="0.2">
      <c r="A33" s="140"/>
      <c r="B33" s="92" t="s">
        <v>1512</v>
      </c>
      <c r="C33" s="80">
        <v>2.5</v>
      </c>
      <c r="D33" s="78" t="s">
        <v>1459</v>
      </c>
      <c r="E33" s="81">
        <v>3</v>
      </c>
      <c r="F33" s="83"/>
      <c r="G33" s="84"/>
      <c r="I33" s="91"/>
      <c r="K33" s="76"/>
      <c r="L33" s="76"/>
      <c r="M33" s="76"/>
      <c r="N33" s="76"/>
      <c r="O33" s="76"/>
      <c r="P33" s="76"/>
      <c r="Q33" s="76"/>
    </row>
    <row r="34" spans="1:17" ht="15" customHeight="1" x14ac:dyDescent="0.2">
      <c r="A34" s="140"/>
      <c r="B34" s="92" t="s">
        <v>1513</v>
      </c>
      <c r="C34" s="80">
        <v>2.9</v>
      </c>
      <c r="D34" s="78" t="s">
        <v>1459</v>
      </c>
      <c r="E34" s="81">
        <v>3</v>
      </c>
      <c r="F34" s="83"/>
      <c r="G34" s="84"/>
      <c r="I34" s="91"/>
      <c r="K34" s="76"/>
      <c r="L34" s="76"/>
      <c r="M34" s="76"/>
      <c r="N34" s="76"/>
      <c r="O34" s="76"/>
      <c r="P34" s="76"/>
      <c r="Q34" s="76"/>
    </row>
    <row r="35" spans="1:17" ht="15" customHeight="1" x14ac:dyDescent="0.2">
      <c r="A35" s="140"/>
      <c r="B35" s="92" t="s">
        <v>1514</v>
      </c>
      <c r="C35" s="80"/>
      <c r="D35" s="78" t="s">
        <v>1459</v>
      </c>
      <c r="E35" s="81">
        <v>3</v>
      </c>
      <c r="F35" s="83"/>
      <c r="G35" s="84"/>
      <c r="I35" s="91"/>
      <c r="K35" s="76"/>
      <c r="L35" s="76"/>
      <c r="M35" s="76"/>
      <c r="N35" s="76"/>
      <c r="O35" s="76"/>
      <c r="P35" s="76"/>
      <c r="Q35" s="76"/>
    </row>
    <row r="36" spans="1:17" ht="15" customHeight="1" x14ac:dyDescent="0.2">
      <c r="A36" s="140"/>
      <c r="B36" s="92" t="s">
        <v>1515</v>
      </c>
      <c r="C36" s="80" t="s">
        <v>2712</v>
      </c>
      <c r="D36" s="78" t="s">
        <v>1459</v>
      </c>
      <c r="E36" s="81">
        <v>6</v>
      </c>
      <c r="F36" s="83"/>
      <c r="G36" s="84"/>
      <c r="I36" s="91"/>
      <c r="K36" s="76"/>
      <c r="L36" s="76"/>
      <c r="M36" s="76"/>
      <c r="N36" s="76"/>
      <c r="O36" s="76"/>
      <c r="P36" s="76"/>
      <c r="Q36" s="76"/>
    </row>
    <row r="37" spans="1:17" ht="15" customHeight="1" x14ac:dyDescent="0.2">
      <c r="A37" s="141"/>
      <c r="B37" s="92" t="s">
        <v>1516</v>
      </c>
      <c r="C37" s="80" t="s">
        <v>2714</v>
      </c>
      <c r="D37" s="78" t="s">
        <v>1459</v>
      </c>
      <c r="E37" s="81">
        <v>3</v>
      </c>
      <c r="F37" s="83"/>
      <c r="G37" s="84"/>
      <c r="I37" s="91"/>
      <c r="K37" s="76"/>
      <c r="L37" s="76"/>
      <c r="M37" s="76"/>
      <c r="N37" s="76"/>
      <c r="O37" s="76"/>
      <c r="P37" s="76"/>
      <c r="Q37" s="76"/>
    </row>
    <row r="38" spans="1:17" ht="15" customHeight="1" x14ac:dyDescent="0.2">
      <c r="A38" s="82">
        <v>2.7</v>
      </c>
      <c r="B38" s="79" t="s">
        <v>1451</v>
      </c>
      <c r="C38" s="80">
        <v>2.7</v>
      </c>
      <c r="D38" s="78" t="s">
        <v>1452</v>
      </c>
      <c r="E38" s="78">
        <v>1</v>
      </c>
      <c r="F38" s="83"/>
      <c r="G38" s="84"/>
      <c r="I38" s="91"/>
      <c r="K38" s="76"/>
      <c r="L38" s="76"/>
      <c r="M38" s="76"/>
      <c r="N38" s="76"/>
      <c r="O38" s="76"/>
      <c r="P38" s="76"/>
      <c r="Q38" s="76"/>
    </row>
    <row r="39" spans="1:17" ht="15" customHeight="1" x14ac:dyDescent="0.2">
      <c r="A39" s="82">
        <v>2.8</v>
      </c>
      <c r="B39" s="79" t="s">
        <v>1453</v>
      </c>
      <c r="C39" s="80">
        <v>2.6</v>
      </c>
      <c r="D39" s="78" t="s">
        <v>1452</v>
      </c>
      <c r="E39" s="78">
        <v>1</v>
      </c>
      <c r="F39" s="83"/>
      <c r="G39" s="84"/>
      <c r="I39" s="91"/>
      <c r="K39" s="76"/>
      <c r="L39" s="76"/>
      <c r="M39" s="76"/>
      <c r="N39" s="76"/>
      <c r="O39" s="76"/>
      <c r="P39" s="76"/>
      <c r="Q39" s="76"/>
    </row>
    <row r="40" spans="1:17" ht="15" customHeight="1" x14ac:dyDescent="0.2">
      <c r="A40" s="82">
        <v>2.9</v>
      </c>
      <c r="B40" s="79" t="s">
        <v>1519</v>
      </c>
      <c r="C40" s="80">
        <v>2.4</v>
      </c>
      <c r="D40" s="78" t="s">
        <v>1452</v>
      </c>
      <c r="E40" s="78">
        <v>1</v>
      </c>
      <c r="F40" s="83"/>
      <c r="G40" s="84"/>
      <c r="I40" s="91"/>
      <c r="K40" s="76"/>
      <c r="L40" s="76"/>
      <c r="M40" s="76"/>
      <c r="N40" s="76"/>
      <c r="O40" s="76"/>
      <c r="P40" s="76"/>
      <c r="Q40" s="76"/>
    </row>
    <row r="41" spans="1:17" ht="15" customHeight="1" x14ac:dyDescent="0.2">
      <c r="A41" s="93">
        <v>2.1</v>
      </c>
      <c r="B41" s="79" t="s">
        <v>1454</v>
      </c>
      <c r="C41" s="80"/>
      <c r="D41" s="78" t="s">
        <v>1452</v>
      </c>
      <c r="E41" s="78">
        <v>1</v>
      </c>
      <c r="F41" s="83"/>
      <c r="G41" s="84"/>
      <c r="I41" s="91"/>
      <c r="K41" s="76"/>
      <c r="L41" s="76"/>
      <c r="M41" s="76"/>
      <c r="N41" s="76"/>
      <c r="O41" s="76"/>
      <c r="P41" s="76"/>
      <c r="Q41" s="76"/>
    </row>
    <row r="42" spans="1:17" ht="15" customHeight="1" x14ac:dyDescent="0.2">
      <c r="A42" s="93">
        <v>2.11</v>
      </c>
      <c r="B42" s="79" t="s">
        <v>1455</v>
      </c>
      <c r="C42" s="80">
        <v>2.4</v>
      </c>
      <c r="D42" s="78" t="s">
        <v>2682</v>
      </c>
      <c r="E42" s="81">
        <f>0.825*0.15*SUM(E11:E12)</f>
        <v>35.851117500000001</v>
      </c>
      <c r="F42" s="83"/>
      <c r="G42" s="84"/>
      <c r="I42" s="91"/>
      <c r="K42" s="76"/>
      <c r="L42" s="76"/>
      <c r="M42" s="76"/>
      <c r="N42" s="76"/>
      <c r="O42" s="76"/>
      <c r="P42" s="76"/>
      <c r="Q42" s="76"/>
    </row>
    <row r="43" spans="1:17" ht="15" customHeight="1" x14ac:dyDescent="0.2">
      <c r="A43" s="93">
        <v>2.12</v>
      </c>
      <c r="B43" s="79" t="s">
        <v>1457</v>
      </c>
      <c r="C43" s="80">
        <v>2.4</v>
      </c>
      <c r="D43" s="78" t="s">
        <v>2683</v>
      </c>
      <c r="E43" s="81">
        <f>SUM(E11:E12)</f>
        <v>289.70600000000002</v>
      </c>
      <c r="F43" s="83"/>
      <c r="G43" s="84"/>
      <c r="I43" s="91"/>
      <c r="K43" s="76"/>
      <c r="L43" s="76"/>
      <c r="M43" s="76"/>
      <c r="N43" s="76"/>
      <c r="O43" s="76"/>
      <c r="P43" s="76"/>
      <c r="Q43" s="76"/>
    </row>
    <row r="44" spans="1:17" ht="15" customHeight="1" x14ac:dyDescent="0.2">
      <c r="A44" s="77">
        <v>3</v>
      </c>
      <c r="B44" s="135" t="s">
        <v>2701</v>
      </c>
      <c r="C44" s="135"/>
      <c r="D44" s="135"/>
      <c r="E44" s="135"/>
      <c r="F44" s="135"/>
      <c r="G44" s="84"/>
      <c r="I44" s="91"/>
      <c r="K44" s="76"/>
      <c r="L44" s="76"/>
      <c r="M44" s="76"/>
      <c r="N44" s="76"/>
      <c r="O44" s="76"/>
      <c r="P44" s="76"/>
      <c r="Q44" s="76"/>
    </row>
    <row r="45" spans="1:17" ht="15" customHeight="1" x14ac:dyDescent="0.2">
      <c r="A45" s="136">
        <v>3.1</v>
      </c>
      <c r="B45" s="79" t="s">
        <v>1492</v>
      </c>
      <c r="C45" s="78">
        <v>2.8</v>
      </c>
      <c r="D45" s="78" t="s">
        <v>1448</v>
      </c>
      <c r="E45" s="81">
        <f>E46</f>
        <v>10.926</v>
      </c>
      <c r="F45" s="71"/>
      <c r="G45" s="84"/>
      <c r="I45" s="91"/>
      <c r="K45" s="76"/>
      <c r="L45" s="76"/>
      <c r="M45" s="76"/>
      <c r="N45" s="76"/>
      <c r="O45" s="76"/>
      <c r="P45" s="76"/>
      <c r="Q45" s="76"/>
    </row>
    <row r="46" spans="1:17" ht="43.5" customHeight="1" x14ac:dyDescent="0.2">
      <c r="A46" s="138"/>
      <c r="B46" s="79" t="s">
        <v>1490</v>
      </c>
      <c r="C46" s="80" t="s">
        <v>2709</v>
      </c>
      <c r="D46" s="78" t="s">
        <v>1448</v>
      </c>
      <c r="E46" s="81">
        <f>'TDP rodikliai'!I13</f>
        <v>10.926</v>
      </c>
      <c r="F46" s="83"/>
      <c r="G46" s="84"/>
      <c r="I46" s="91"/>
      <c r="K46" s="76"/>
      <c r="L46" s="76"/>
      <c r="M46" s="76"/>
      <c r="N46" s="76"/>
      <c r="O46" s="76"/>
      <c r="P46" s="76"/>
      <c r="Q46" s="76"/>
    </row>
    <row r="47" spans="1:17" ht="15" customHeight="1" x14ac:dyDescent="0.2">
      <c r="A47" s="137"/>
      <c r="B47" s="79" t="s">
        <v>1493</v>
      </c>
      <c r="C47" s="80">
        <v>2.8</v>
      </c>
      <c r="D47" s="78" t="s">
        <v>1448</v>
      </c>
      <c r="E47" s="81">
        <f>E48</f>
        <v>66.353999999999999</v>
      </c>
      <c r="F47" s="83"/>
      <c r="G47" s="84"/>
      <c r="I47" s="91"/>
      <c r="K47" s="76"/>
      <c r="L47" s="76"/>
      <c r="M47" s="76"/>
      <c r="N47" s="76"/>
      <c r="O47" s="76"/>
      <c r="P47" s="76"/>
      <c r="Q47" s="76"/>
    </row>
    <row r="48" spans="1:17" ht="43.5" customHeight="1" x14ac:dyDescent="0.2">
      <c r="A48" s="138"/>
      <c r="B48" s="79" t="s">
        <v>1490</v>
      </c>
      <c r="C48" s="80" t="s">
        <v>2709</v>
      </c>
      <c r="D48" s="78" t="s">
        <v>1448</v>
      </c>
      <c r="E48" s="81">
        <f>'TDP rodikliai'!I15</f>
        <v>66.353999999999999</v>
      </c>
      <c r="F48" s="83"/>
      <c r="G48" s="84"/>
      <c r="I48" s="91"/>
      <c r="K48" s="76"/>
      <c r="L48" s="76"/>
      <c r="M48" s="76"/>
      <c r="N48" s="76"/>
      <c r="O48" s="76"/>
      <c r="P48" s="76"/>
      <c r="Q48" s="76"/>
    </row>
    <row r="49" spans="1:17" ht="42" customHeight="1" x14ac:dyDescent="0.2">
      <c r="A49" s="78">
        <v>3.3</v>
      </c>
      <c r="B49" s="79" t="s">
        <v>1526</v>
      </c>
      <c r="C49" s="80" t="s">
        <v>2711</v>
      </c>
      <c r="D49" s="78" t="s">
        <v>1452</v>
      </c>
      <c r="E49" s="81">
        <v>1</v>
      </c>
      <c r="F49" s="78" t="s">
        <v>1520</v>
      </c>
      <c r="G49" s="84"/>
      <c r="I49" s="91"/>
      <c r="K49" s="76"/>
      <c r="L49" s="76"/>
      <c r="M49" s="76"/>
      <c r="N49" s="76"/>
      <c r="O49" s="76"/>
      <c r="P49" s="76"/>
      <c r="Q49" s="76"/>
    </row>
    <row r="50" spans="1:17" ht="40.5" customHeight="1" x14ac:dyDescent="0.2">
      <c r="A50" s="78">
        <v>3.4</v>
      </c>
      <c r="B50" s="79" t="s">
        <v>1527</v>
      </c>
      <c r="C50" s="80" t="s">
        <v>2711</v>
      </c>
      <c r="D50" s="78" t="s">
        <v>1452</v>
      </c>
      <c r="E50" s="81">
        <v>1</v>
      </c>
      <c r="F50" s="78" t="s">
        <v>1520</v>
      </c>
      <c r="G50" s="84"/>
      <c r="I50" s="91"/>
      <c r="K50" s="76"/>
      <c r="L50" s="76"/>
      <c r="M50" s="76"/>
      <c r="N50" s="76"/>
      <c r="O50" s="76"/>
      <c r="P50" s="76"/>
      <c r="Q50" s="76"/>
    </row>
    <row r="51" spans="1:17" ht="37.5" customHeight="1" x14ac:dyDescent="0.2">
      <c r="A51" s="136">
        <v>3.5</v>
      </c>
      <c r="B51" s="79" t="s">
        <v>1535</v>
      </c>
      <c r="C51" s="80" t="s">
        <v>2711</v>
      </c>
      <c r="D51" s="78" t="s">
        <v>1452</v>
      </c>
      <c r="E51" s="81">
        <v>1</v>
      </c>
      <c r="F51" s="83"/>
      <c r="G51" s="84"/>
      <c r="I51" s="91"/>
      <c r="K51" s="76"/>
      <c r="L51" s="76"/>
      <c r="M51" s="76"/>
      <c r="N51" s="76"/>
      <c r="O51" s="76"/>
      <c r="P51" s="76"/>
      <c r="Q51" s="76"/>
    </row>
    <row r="52" spans="1:17" ht="26.25" customHeight="1" x14ac:dyDescent="0.2">
      <c r="A52" s="137"/>
      <c r="B52" s="92" t="s">
        <v>1496</v>
      </c>
      <c r="C52" s="80" t="s">
        <v>2712</v>
      </c>
      <c r="D52" s="78" t="s">
        <v>1459</v>
      </c>
      <c r="E52" s="81">
        <v>2</v>
      </c>
      <c r="F52" s="83"/>
      <c r="G52" s="84"/>
      <c r="I52" s="91"/>
      <c r="K52" s="76"/>
      <c r="L52" s="76"/>
      <c r="M52" s="76"/>
      <c r="N52" s="76"/>
      <c r="O52" s="76"/>
      <c r="P52" s="76"/>
      <c r="Q52" s="76"/>
    </row>
    <row r="53" spans="1:17" ht="15" customHeight="1" x14ac:dyDescent="0.2">
      <c r="A53" s="138"/>
      <c r="B53" s="92" t="s">
        <v>1521</v>
      </c>
      <c r="C53" s="80" t="s">
        <v>2714</v>
      </c>
      <c r="D53" s="78" t="s">
        <v>1459</v>
      </c>
      <c r="E53" s="81">
        <v>1</v>
      </c>
      <c r="F53" s="83"/>
      <c r="G53" s="84"/>
      <c r="I53" s="91"/>
      <c r="K53" s="76"/>
      <c r="L53" s="76"/>
      <c r="M53" s="76"/>
      <c r="N53" s="76"/>
      <c r="O53" s="76"/>
      <c r="P53" s="76"/>
      <c r="Q53" s="76"/>
    </row>
    <row r="54" spans="1:17" ht="39" customHeight="1" x14ac:dyDescent="0.2">
      <c r="A54" s="136">
        <v>3.6</v>
      </c>
      <c r="B54" s="79" t="s">
        <v>1536</v>
      </c>
      <c r="C54" s="80" t="s">
        <v>2716</v>
      </c>
      <c r="D54" s="78" t="s">
        <v>1452</v>
      </c>
      <c r="E54" s="81"/>
      <c r="F54" s="83"/>
      <c r="G54" s="84"/>
      <c r="I54" s="91"/>
      <c r="K54" s="76"/>
      <c r="L54" s="76"/>
      <c r="M54" s="76"/>
      <c r="N54" s="76"/>
      <c r="O54" s="76"/>
      <c r="P54" s="76"/>
      <c r="Q54" s="76"/>
    </row>
    <row r="55" spans="1:17" ht="28.5" customHeight="1" x14ac:dyDescent="0.2">
      <c r="A55" s="137"/>
      <c r="B55" s="92" t="s">
        <v>1522</v>
      </c>
      <c r="C55" s="80" t="s">
        <v>2712</v>
      </c>
      <c r="D55" s="78" t="s">
        <v>1459</v>
      </c>
      <c r="E55" s="81">
        <v>2</v>
      </c>
      <c r="F55" s="78" t="s">
        <v>1520</v>
      </c>
      <c r="G55" s="84"/>
      <c r="I55" s="91"/>
      <c r="K55" s="76"/>
      <c r="L55" s="76"/>
      <c r="M55" s="76"/>
      <c r="N55" s="76"/>
      <c r="O55" s="76"/>
      <c r="P55" s="76"/>
      <c r="Q55" s="76"/>
    </row>
    <row r="56" spans="1:17" ht="25.5" customHeight="1" x14ac:dyDescent="0.2">
      <c r="A56" s="137"/>
      <c r="B56" s="92" t="s">
        <v>1496</v>
      </c>
      <c r="C56" s="80" t="s">
        <v>2712</v>
      </c>
      <c r="D56" s="78" t="s">
        <v>1459</v>
      </c>
      <c r="E56" s="81">
        <v>1</v>
      </c>
      <c r="F56" s="83"/>
      <c r="G56" s="84"/>
      <c r="I56" s="91"/>
      <c r="K56" s="76"/>
      <c r="L56" s="76"/>
      <c r="M56" s="76"/>
      <c r="N56" s="76"/>
      <c r="O56" s="76"/>
      <c r="P56" s="76"/>
      <c r="Q56" s="76"/>
    </row>
    <row r="57" spans="1:17" ht="15" customHeight="1" x14ac:dyDescent="0.2">
      <c r="A57" s="137"/>
      <c r="B57" s="92" t="s">
        <v>1523</v>
      </c>
      <c r="C57" s="80" t="s">
        <v>2714</v>
      </c>
      <c r="D57" s="78" t="s">
        <v>1459</v>
      </c>
      <c r="E57" s="81">
        <v>1</v>
      </c>
      <c r="F57" s="83"/>
      <c r="G57" s="84"/>
      <c r="I57" s="91"/>
      <c r="K57" s="76"/>
      <c r="L57" s="76"/>
      <c r="M57" s="76"/>
      <c r="N57" s="76"/>
      <c r="O57" s="76"/>
      <c r="P57" s="76"/>
      <c r="Q57" s="76"/>
    </row>
    <row r="58" spans="1:17" ht="15" customHeight="1" x14ac:dyDescent="0.2">
      <c r="A58" s="137"/>
      <c r="B58" s="92" t="s">
        <v>1524</v>
      </c>
      <c r="C58" s="80" t="s">
        <v>2714</v>
      </c>
      <c r="D58" s="78" t="s">
        <v>1459</v>
      </c>
      <c r="E58" s="81">
        <v>1</v>
      </c>
      <c r="F58" s="83"/>
      <c r="G58" s="84"/>
      <c r="I58" s="91"/>
      <c r="K58" s="76"/>
      <c r="L58" s="76"/>
      <c r="M58" s="76"/>
      <c r="N58" s="76"/>
      <c r="O58" s="76"/>
      <c r="P58" s="76"/>
      <c r="Q58" s="76"/>
    </row>
    <row r="59" spans="1:17" ht="15" customHeight="1" x14ac:dyDescent="0.2">
      <c r="A59" s="138"/>
      <c r="B59" s="92" t="s">
        <v>1525</v>
      </c>
      <c r="C59" s="80" t="s">
        <v>2712</v>
      </c>
      <c r="D59" s="78" t="s">
        <v>1459</v>
      </c>
      <c r="E59" s="81">
        <v>1</v>
      </c>
      <c r="F59" s="78" t="s">
        <v>1520</v>
      </c>
      <c r="G59" s="84"/>
      <c r="I59" s="91"/>
      <c r="K59" s="76"/>
      <c r="L59" s="76"/>
      <c r="M59" s="76"/>
      <c r="N59" s="76"/>
      <c r="O59" s="76"/>
      <c r="P59" s="76"/>
      <c r="Q59" s="76"/>
    </row>
    <row r="60" spans="1:17" ht="15" customHeight="1" x14ac:dyDescent="0.2">
      <c r="A60" s="78">
        <v>3.7</v>
      </c>
      <c r="B60" s="79" t="s">
        <v>1451</v>
      </c>
      <c r="C60" s="80">
        <v>2.7</v>
      </c>
      <c r="D60" s="78" t="s">
        <v>1452</v>
      </c>
      <c r="E60" s="78">
        <v>1</v>
      </c>
      <c r="F60" s="83"/>
      <c r="G60" s="84"/>
      <c r="I60" s="91"/>
      <c r="K60" s="76"/>
      <c r="L60" s="76"/>
      <c r="M60" s="76"/>
      <c r="N60" s="76"/>
      <c r="O60" s="76"/>
      <c r="P60" s="76"/>
      <c r="Q60" s="76"/>
    </row>
    <row r="61" spans="1:17" ht="15" customHeight="1" x14ac:dyDescent="0.2">
      <c r="A61" s="78">
        <v>3.8</v>
      </c>
      <c r="B61" s="79" t="s">
        <v>1453</v>
      </c>
      <c r="C61" s="80">
        <v>2.6</v>
      </c>
      <c r="D61" s="78" t="s">
        <v>1452</v>
      </c>
      <c r="E61" s="78">
        <v>1</v>
      </c>
      <c r="F61" s="83"/>
      <c r="G61" s="84"/>
      <c r="I61" s="91"/>
      <c r="K61" s="76"/>
      <c r="L61" s="76"/>
      <c r="M61" s="76"/>
      <c r="N61" s="76"/>
      <c r="O61" s="76"/>
      <c r="P61" s="76"/>
      <c r="Q61" s="76"/>
    </row>
    <row r="62" spans="1:17" ht="15" customHeight="1" x14ac:dyDescent="0.2">
      <c r="A62" s="78">
        <v>3.9</v>
      </c>
      <c r="B62" s="79" t="s">
        <v>1519</v>
      </c>
      <c r="C62" s="80">
        <v>2.4</v>
      </c>
      <c r="D62" s="78" t="s">
        <v>1452</v>
      </c>
      <c r="E62" s="78">
        <v>1</v>
      </c>
      <c r="F62" s="83"/>
      <c r="G62" s="84"/>
      <c r="I62" s="91"/>
      <c r="K62" s="76"/>
      <c r="L62" s="76"/>
      <c r="M62" s="76"/>
      <c r="N62" s="76"/>
      <c r="O62" s="76"/>
      <c r="P62" s="76"/>
      <c r="Q62" s="76"/>
    </row>
    <row r="63" spans="1:17" ht="15" customHeight="1" x14ac:dyDescent="0.2">
      <c r="A63" s="93">
        <v>3.1</v>
      </c>
      <c r="B63" s="79" t="s">
        <v>1454</v>
      </c>
      <c r="C63" s="80"/>
      <c r="D63" s="78" t="s">
        <v>1452</v>
      </c>
      <c r="E63" s="78">
        <v>1</v>
      </c>
      <c r="F63" s="83"/>
      <c r="G63" s="84"/>
      <c r="I63" s="91"/>
      <c r="K63" s="76"/>
      <c r="L63" s="76"/>
      <c r="M63" s="76"/>
      <c r="N63" s="76"/>
      <c r="O63" s="76"/>
      <c r="P63" s="76"/>
      <c r="Q63" s="76"/>
    </row>
    <row r="64" spans="1:17" ht="15" customHeight="1" x14ac:dyDescent="0.2">
      <c r="A64" s="78">
        <v>3.11</v>
      </c>
      <c r="B64" s="79" t="s">
        <v>1455</v>
      </c>
      <c r="C64" s="80">
        <v>2.4</v>
      </c>
      <c r="D64" s="78" t="s">
        <v>2682</v>
      </c>
      <c r="E64" s="81">
        <f>ROUNDUP(0.825*0.15*(E46+E48),1)</f>
        <v>9.6</v>
      </c>
      <c r="F64" s="83"/>
      <c r="G64" s="84"/>
      <c r="I64" s="91"/>
      <c r="K64" s="76"/>
      <c r="L64" s="76"/>
      <c r="M64" s="76"/>
      <c r="N64" s="76"/>
      <c r="O64" s="76"/>
      <c r="P64" s="76"/>
      <c r="Q64" s="76"/>
    </row>
    <row r="65" spans="1:17" ht="15" customHeight="1" x14ac:dyDescent="0.2">
      <c r="A65" s="78">
        <v>3.12</v>
      </c>
      <c r="B65" s="79" t="s">
        <v>1457</v>
      </c>
      <c r="C65" s="80">
        <v>2.4</v>
      </c>
      <c r="D65" s="78" t="s">
        <v>2683</v>
      </c>
      <c r="E65" s="81">
        <f>(E46+E48)</f>
        <v>77.28</v>
      </c>
      <c r="F65" s="83"/>
      <c r="G65" s="84"/>
      <c r="I65" s="91"/>
      <c r="K65" s="76"/>
      <c r="L65" s="76"/>
      <c r="M65" s="76"/>
      <c r="N65" s="76"/>
      <c r="O65" s="76"/>
      <c r="P65" s="76"/>
      <c r="Q65" s="76"/>
    </row>
    <row r="66" spans="1:17" ht="15" customHeight="1" x14ac:dyDescent="0.2">
      <c r="A66" s="77">
        <v>4</v>
      </c>
      <c r="B66" s="135" t="s">
        <v>1460</v>
      </c>
      <c r="C66" s="135"/>
      <c r="D66" s="135"/>
      <c r="E66" s="135"/>
      <c r="F66" s="135"/>
      <c r="G66" s="84"/>
      <c r="I66" s="91"/>
      <c r="N66" s="76"/>
      <c r="O66" s="76"/>
      <c r="P66" s="76"/>
      <c r="Q66" s="76"/>
    </row>
    <row r="67" spans="1:17" ht="36" x14ac:dyDescent="0.2">
      <c r="A67" s="94">
        <v>4.0999999999999996</v>
      </c>
      <c r="B67" s="95" t="s">
        <v>2684</v>
      </c>
      <c r="C67" s="96" t="s">
        <v>2717</v>
      </c>
      <c r="D67" s="97" t="s">
        <v>1448</v>
      </c>
      <c r="E67" s="98">
        <f>'TDP Data'!H79</f>
        <v>6.3490000000000002</v>
      </c>
      <c r="F67" s="99"/>
      <c r="G67" s="100"/>
      <c r="N67" s="101"/>
      <c r="O67" s="101"/>
    </row>
    <row r="68" spans="1:17" ht="24" x14ac:dyDescent="0.2">
      <c r="A68" s="94">
        <v>4.2</v>
      </c>
      <c r="B68" s="95" t="s">
        <v>1461</v>
      </c>
      <c r="C68" s="96" t="s">
        <v>2720</v>
      </c>
      <c r="D68" s="97" t="s">
        <v>1448</v>
      </c>
      <c r="E68" s="98">
        <f>'TDP Data'!H80</f>
        <v>126.34</v>
      </c>
      <c r="F68" s="99"/>
      <c r="G68" s="100"/>
    </row>
    <row r="69" spans="1:17" ht="86.25" customHeight="1" x14ac:dyDescent="0.2">
      <c r="A69" s="94">
        <v>4.3</v>
      </c>
      <c r="B69" s="102" t="s">
        <v>2605</v>
      </c>
      <c r="C69" s="80" t="s">
        <v>2718</v>
      </c>
      <c r="D69" s="103" t="s">
        <v>1452</v>
      </c>
      <c r="E69" s="103">
        <v>1</v>
      </c>
      <c r="F69" s="104"/>
      <c r="G69" s="100"/>
      <c r="J69" s="69" t="s">
        <v>272</v>
      </c>
      <c r="K69" s="105">
        <v>2.4748899999999998</v>
      </c>
    </row>
    <row r="70" spans="1:17" ht="24" x14ac:dyDescent="0.2">
      <c r="A70" s="94">
        <v>4.4000000000000004</v>
      </c>
      <c r="B70" s="106" t="s">
        <v>2616</v>
      </c>
      <c r="C70" s="80" t="s">
        <v>2719</v>
      </c>
      <c r="D70" s="103" t="s">
        <v>1452</v>
      </c>
      <c r="E70" s="103">
        <v>1</v>
      </c>
      <c r="F70" s="104"/>
      <c r="G70" s="100"/>
      <c r="J70" s="69" t="s">
        <v>310</v>
      </c>
      <c r="K70" s="105">
        <v>2.126309</v>
      </c>
    </row>
    <row r="71" spans="1:17" ht="24" x14ac:dyDescent="0.2">
      <c r="A71" s="94">
        <v>4.5</v>
      </c>
      <c r="B71" s="106" t="s">
        <v>2617</v>
      </c>
      <c r="C71" s="80" t="s">
        <v>2719</v>
      </c>
      <c r="D71" s="103" t="s">
        <v>1452</v>
      </c>
      <c r="E71" s="103">
        <v>1</v>
      </c>
      <c r="F71" s="104"/>
      <c r="G71" s="100"/>
      <c r="J71" s="69" t="s">
        <v>286</v>
      </c>
      <c r="K71" s="105">
        <v>2.653794</v>
      </c>
    </row>
    <row r="72" spans="1:17" ht="24" x14ac:dyDescent="0.2">
      <c r="A72" s="94">
        <v>4.5999999999999996</v>
      </c>
      <c r="B72" s="106" t="s">
        <v>1464</v>
      </c>
      <c r="C72" s="80"/>
      <c r="D72" s="103" t="s">
        <v>1452</v>
      </c>
      <c r="E72" s="103">
        <v>3</v>
      </c>
      <c r="F72" s="107"/>
      <c r="G72" s="108"/>
    </row>
    <row r="73" spans="1:17" ht="16.5" customHeight="1" x14ac:dyDescent="0.2">
      <c r="A73" s="94">
        <v>4.7</v>
      </c>
      <c r="B73" s="106" t="s">
        <v>2606</v>
      </c>
      <c r="C73" s="80"/>
      <c r="D73" s="103" t="s">
        <v>1452</v>
      </c>
      <c r="E73" s="103">
        <v>1</v>
      </c>
      <c r="F73" s="107"/>
      <c r="G73" s="108"/>
    </row>
    <row r="74" spans="1:17" ht="17.25" customHeight="1" x14ac:dyDescent="0.2">
      <c r="A74" s="94">
        <v>4.8</v>
      </c>
      <c r="B74" s="106" t="s">
        <v>1465</v>
      </c>
      <c r="C74" s="128" t="s">
        <v>2721</v>
      </c>
      <c r="D74" s="103" t="s">
        <v>1452</v>
      </c>
      <c r="E74" s="103">
        <v>1</v>
      </c>
      <c r="F74" s="107"/>
      <c r="G74" s="108"/>
    </row>
    <row r="75" spans="1:17" ht="16.5" customHeight="1" x14ac:dyDescent="0.2">
      <c r="A75" s="94">
        <v>4.9000000000000004</v>
      </c>
      <c r="B75" s="106" t="s">
        <v>1466</v>
      </c>
      <c r="C75" s="80">
        <v>3.5</v>
      </c>
      <c r="D75" s="103" t="s">
        <v>1452</v>
      </c>
      <c r="E75" s="103">
        <v>1</v>
      </c>
      <c r="F75" s="104"/>
      <c r="G75" s="100"/>
    </row>
    <row r="76" spans="1:17" ht="13.5" customHeight="1" x14ac:dyDescent="0.2">
      <c r="A76" s="93">
        <v>4.0999999999999996</v>
      </c>
      <c r="B76" s="79" t="s">
        <v>1467</v>
      </c>
      <c r="C76" s="80">
        <v>3.3</v>
      </c>
      <c r="D76" s="78" t="s">
        <v>2682</v>
      </c>
      <c r="E76" s="81">
        <f>0.78*0.15*(E67+E68)*1.1</f>
        <v>17.0770743</v>
      </c>
      <c r="F76" s="107"/>
      <c r="G76" s="109"/>
    </row>
    <row r="77" spans="1:17" x14ac:dyDescent="0.2">
      <c r="A77" s="93">
        <v>4.1100000000000003</v>
      </c>
      <c r="B77" s="79" t="s">
        <v>1457</v>
      </c>
      <c r="C77" s="80">
        <v>3.3</v>
      </c>
      <c r="D77" s="78" t="s">
        <v>1468</v>
      </c>
      <c r="E77" s="81">
        <f>SUM(E67:E68)</f>
        <v>132.68899999999999</v>
      </c>
      <c r="F77" s="107"/>
      <c r="G77" s="109"/>
    </row>
    <row r="78" spans="1:17" x14ac:dyDescent="0.2">
      <c r="A78" s="77">
        <v>5</v>
      </c>
      <c r="B78" s="135" t="s">
        <v>1469</v>
      </c>
      <c r="C78" s="135"/>
      <c r="D78" s="135"/>
      <c r="E78" s="135"/>
      <c r="F78" s="135"/>
      <c r="G78" s="75"/>
    </row>
    <row r="79" spans="1:17" ht="36" x14ac:dyDescent="0.2">
      <c r="A79" s="78">
        <v>5.0999999999999996</v>
      </c>
      <c r="B79" s="106" t="s">
        <v>2684</v>
      </c>
      <c r="C79" s="96" t="s">
        <v>2717</v>
      </c>
      <c r="D79" s="103" t="s">
        <v>1448</v>
      </c>
      <c r="E79" s="110">
        <f>'TDP Data'!H82</f>
        <v>37.838999999999999</v>
      </c>
      <c r="F79" s="104"/>
      <c r="G79" s="100"/>
      <c r="K79" s="69" t="s">
        <v>2548</v>
      </c>
      <c r="L79" s="69" t="s">
        <v>7</v>
      </c>
      <c r="M79" s="69" t="s">
        <v>145</v>
      </c>
      <c r="N79" s="69" t="s">
        <v>2550</v>
      </c>
    </row>
    <row r="80" spans="1:17" ht="80.25" customHeight="1" x14ac:dyDescent="0.2">
      <c r="A80" s="78">
        <v>5.2</v>
      </c>
      <c r="B80" s="102" t="s">
        <v>2618</v>
      </c>
      <c r="C80" s="80" t="s">
        <v>2718</v>
      </c>
      <c r="D80" s="103" t="s">
        <v>1452</v>
      </c>
      <c r="E80" s="103">
        <v>1</v>
      </c>
      <c r="F80" s="104"/>
      <c r="G80" s="100"/>
      <c r="K80" s="69" t="s">
        <v>382</v>
      </c>
      <c r="L80" s="69" t="s">
        <v>2543</v>
      </c>
      <c r="M80" s="69" t="s">
        <v>2546</v>
      </c>
      <c r="N80" s="105">
        <v>1.27827</v>
      </c>
    </row>
    <row r="81" spans="1:16" ht="96.75" customHeight="1" x14ac:dyDescent="0.2">
      <c r="A81" s="78">
        <v>5.3</v>
      </c>
      <c r="B81" s="102" t="s">
        <v>2619</v>
      </c>
      <c r="C81" s="80" t="s">
        <v>2722</v>
      </c>
      <c r="D81" s="103" t="s">
        <v>1452</v>
      </c>
      <c r="E81" s="103">
        <v>1</v>
      </c>
      <c r="F81" s="104"/>
      <c r="G81" s="100"/>
      <c r="K81" s="69" t="s">
        <v>363</v>
      </c>
      <c r="L81" s="69" t="s">
        <v>2543</v>
      </c>
      <c r="M81" s="69" t="s">
        <v>2546</v>
      </c>
      <c r="N81" s="105">
        <v>1.528958</v>
      </c>
    </row>
    <row r="82" spans="1:16" ht="85.5" customHeight="1" x14ac:dyDescent="0.2">
      <c r="A82" s="78">
        <v>5.4</v>
      </c>
      <c r="B82" s="106" t="s">
        <v>2620</v>
      </c>
      <c r="C82" s="80" t="s">
        <v>2723</v>
      </c>
      <c r="D82" s="103" t="s">
        <v>1452</v>
      </c>
      <c r="E82" s="103">
        <v>1</v>
      </c>
      <c r="F82" s="104"/>
      <c r="G82" s="100"/>
      <c r="K82" s="69" t="s">
        <v>358</v>
      </c>
      <c r="L82" s="69" t="s">
        <v>2610</v>
      </c>
      <c r="M82" s="69" t="s">
        <v>2611</v>
      </c>
      <c r="N82" s="105">
        <v>1.5018900000000002</v>
      </c>
    </row>
    <row r="83" spans="1:16" ht="14.25" customHeight="1" x14ac:dyDescent="0.2">
      <c r="A83" s="78">
        <v>5.5</v>
      </c>
      <c r="B83" s="106" t="s">
        <v>1465</v>
      </c>
      <c r="C83" s="128" t="s">
        <v>2721</v>
      </c>
      <c r="D83" s="103" t="s">
        <v>1452</v>
      </c>
      <c r="E83" s="103">
        <v>1</v>
      </c>
      <c r="F83" s="107"/>
      <c r="G83" s="108"/>
    </row>
    <row r="84" spans="1:16" ht="14.25" customHeight="1" x14ac:dyDescent="0.2">
      <c r="A84" s="78">
        <v>5.6</v>
      </c>
      <c r="B84" s="106" t="s">
        <v>1466</v>
      </c>
      <c r="C84" s="80">
        <v>3.5</v>
      </c>
      <c r="D84" s="103" t="s">
        <v>1452</v>
      </c>
      <c r="E84" s="103">
        <v>1</v>
      </c>
      <c r="F84" s="104"/>
      <c r="G84" s="100"/>
    </row>
    <row r="85" spans="1:16" ht="15" customHeight="1" x14ac:dyDescent="0.2">
      <c r="A85" s="78">
        <v>5.7</v>
      </c>
      <c r="B85" s="79" t="s">
        <v>1467</v>
      </c>
      <c r="C85" s="80">
        <v>3.3</v>
      </c>
      <c r="D85" s="78" t="s">
        <v>2682</v>
      </c>
      <c r="E85" s="81">
        <f>0.825*0.15*(E79)*1.1</f>
        <v>5.150833875</v>
      </c>
      <c r="F85" s="107"/>
      <c r="G85" s="109"/>
      <c r="K85" s="111"/>
      <c r="L85" s="111"/>
      <c r="M85" s="111"/>
      <c r="N85" s="111"/>
      <c r="O85" s="111"/>
      <c r="P85" s="111"/>
    </row>
    <row r="86" spans="1:16" ht="15" customHeight="1" x14ac:dyDescent="0.2">
      <c r="A86" s="78">
        <v>5.8</v>
      </c>
      <c r="B86" s="79" t="s">
        <v>1457</v>
      </c>
      <c r="C86" s="80">
        <v>3.3</v>
      </c>
      <c r="D86" s="78" t="s">
        <v>1468</v>
      </c>
      <c r="E86" s="81">
        <f>SUM(E79:E79)</f>
        <v>37.838999999999999</v>
      </c>
      <c r="F86" s="107"/>
      <c r="G86" s="109"/>
      <c r="K86" s="111"/>
      <c r="L86" s="111"/>
      <c r="M86" s="111"/>
      <c r="N86" s="111"/>
      <c r="O86" s="111"/>
      <c r="P86" s="111"/>
    </row>
    <row r="87" spans="1:16" ht="15.75" customHeight="1" x14ac:dyDescent="0.2">
      <c r="A87" s="77">
        <v>6</v>
      </c>
      <c r="B87" s="132" t="s">
        <v>1470</v>
      </c>
      <c r="C87" s="133"/>
      <c r="D87" s="133"/>
      <c r="E87" s="133"/>
      <c r="F87" s="134"/>
      <c r="G87" s="75"/>
      <c r="H87" s="112"/>
      <c r="I87" s="112"/>
      <c r="J87" s="112"/>
      <c r="K87" s="111"/>
      <c r="L87" s="111"/>
      <c r="M87" s="111"/>
      <c r="N87" s="111"/>
      <c r="O87" s="111"/>
      <c r="P87" s="111"/>
    </row>
    <row r="88" spans="1:16" ht="36" x14ac:dyDescent="0.2">
      <c r="A88" s="78">
        <v>6.1</v>
      </c>
      <c r="B88" s="106" t="s">
        <v>2684</v>
      </c>
      <c r="C88" s="96" t="s">
        <v>2717</v>
      </c>
      <c r="D88" s="103" t="s">
        <v>1448</v>
      </c>
      <c r="E88" s="113">
        <f>'TDP rodikliai'!E20+'TDP rodikliai'!E28+'TDP rodikliai'!E33</f>
        <v>96.783000000000001</v>
      </c>
      <c r="F88" s="107"/>
      <c r="G88" s="109"/>
      <c r="K88" s="111"/>
      <c r="L88" s="111"/>
      <c r="M88" s="111"/>
      <c r="N88" s="111"/>
      <c r="O88" s="111"/>
      <c r="P88" s="111"/>
    </row>
    <row r="89" spans="1:16" ht="24.75" customHeight="1" x14ac:dyDescent="0.2">
      <c r="A89" s="78">
        <v>6.2</v>
      </c>
      <c r="B89" s="79" t="s">
        <v>1461</v>
      </c>
      <c r="C89" s="96" t="s">
        <v>2717</v>
      </c>
      <c r="D89" s="80" t="s">
        <v>1448</v>
      </c>
      <c r="E89" s="113">
        <f>'TDP rodikliai'!E21+'TDP rodikliai'!E29</f>
        <v>166.62800000000001</v>
      </c>
      <c r="F89" s="107"/>
      <c r="G89" s="109"/>
      <c r="K89" s="111"/>
      <c r="L89" s="111"/>
      <c r="M89" s="111"/>
      <c r="N89" s="111"/>
      <c r="O89" s="111"/>
      <c r="P89" s="111"/>
    </row>
    <row r="90" spans="1:16" ht="27.6" customHeight="1" x14ac:dyDescent="0.2">
      <c r="A90" s="78">
        <v>6.3</v>
      </c>
      <c r="B90" s="79" t="s">
        <v>1462</v>
      </c>
      <c r="C90" s="96" t="s">
        <v>2717</v>
      </c>
      <c r="D90" s="80" t="s">
        <v>1448</v>
      </c>
      <c r="E90" s="113">
        <f>'TDP rodikliai'!E22+'TDP rodikliai'!E30+'TDP rodikliai'!E32</f>
        <v>212.34100000000001</v>
      </c>
      <c r="F90" s="107"/>
      <c r="G90" s="109"/>
      <c r="K90" s="111"/>
      <c r="L90" s="111"/>
      <c r="M90" s="111"/>
      <c r="N90" s="111"/>
      <c r="O90" s="111"/>
      <c r="P90" s="111"/>
    </row>
    <row r="91" spans="1:16" ht="27.6" customHeight="1" x14ac:dyDescent="0.2">
      <c r="A91" s="78">
        <v>6.4</v>
      </c>
      <c r="B91" s="79" t="s">
        <v>1463</v>
      </c>
      <c r="C91" s="96" t="s">
        <v>2717</v>
      </c>
      <c r="D91" s="80" t="s">
        <v>1448</v>
      </c>
      <c r="E91" s="113">
        <f>'TDP rodikliai'!E23</f>
        <v>23.613</v>
      </c>
      <c r="F91" s="107"/>
      <c r="G91" s="109"/>
      <c r="K91" s="111"/>
      <c r="L91" s="111"/>
      <c r="M91" s="111"/>
      <c r="N91" s="111"/>
      <c r="O91" s="111"/>
      <c r="P91" s="111"/>
    </row>
    <row r="92" spans="1:16" ht="51.6" customHeight="1" x14ac:dyDescent="0.2">
      <c r="A92" s="78">
        <v>6.5</v>
      </c>
      <c r="B92" s="79" t="s">
        <v>1471</v>
      </c>
      <c r="C92" s="80" t="s">
        <v>2724</v>
      </c>
      <c r="D92" s="80" t="s">
        <v>1448</v>
      </c>
      <c r="E92" s="113">
        <f>'TDP rodikliai'!E24</f>
        <v>37.823</v>
      </c>
      <c r="F92" s="107"/>
      <c r="G92" s="109"/>
      <c r="K92" s="111"/>
      <c r="L92" s="111"/>
      <c r="M92" s="111"/>
      <c r="N92" s="111"/>
      <c r="O92" s="111"/>
      <c r="P92" s="111"/>
    </row>
    <row r="93" spans="1:16" ht="60" x14ac:dyDescent="0.2">
      <c r="A93" s="78">
        <v>6.6</v>
      </c>
      <c r="B93" s="106" t="s">
        <v>2632</v>
      </c>
      <c r="C93" s="80" t="s">
        <v>2716</v>
      </c>
      <c r="D93" s="103"/>
      <c r="E93" s="113"/>
      <c r="F93" s="107"/>
      <c r="G93" s="109"/>
      <c r="K93" s="111"/>
      <c r="M93" s="111"/>
      <c r="N93" s="111"/>
      <c r="O93" s="111"/>
      <c r="P93" s="111"/>
    </row>
    <row r="94" spans="1:16" ht="18.600000000000001" customHeight="1" x14ac:dyDescent="0.2">
      <c r="A94" s="78">
        <v>6.7</v>
      </c>
      <c r="B94" s="79" t="str">
        <f>H94&amp;", d"&amp;I94&amp;"/ H="&amp;ROUNDUP(J94,2)</f>
        <v>L1-12, d700/ H=1.44</v>
      </c>
      <c r="C94" s="80"/>
      <c r="D94" s="78" t="s">
        <v>1452</v>
      </c>
      <c r="E94" s="78">
        <v>1</v>
      </c>
      <c r="F94" s="107"/>
      <c r="G94" s="109"/>
      <c r="H94" s="69" t="s">
        <v>471</v>
      </c>
      <c r="I94" s="69">
        <v>700</v>
      </c>
      <c r="J94" s="105">
        <v>1.4383969999999999</v>
      </c>
      <c r="K94" s="105"/>
      <c r="L94" s="111"/>
      <c r="M94" s="111"/>
      <c r="N94" s="111"/>
      <c r="O94" s="111"/>
    </row>
    <row r="95" spans="1:16" ht="18.600000000000001" customHeight="1" x14ac:dyDescent="0.2">
      <c r="A95" s="78">
        <v>6.8</v>
      </c>
      <c r="B95" s="79" t="str">
        <f t="shared" ref="B95:B111" si="0">H95&amp;", d"&amp;I95&amp;"/ H="&amp;ROUNDUP(J95,2)</f>
        <v>L1-16, d700/ H=1.31</v>
      </c>
      <c r="C95" s="80"/>
      <c r="D95" s="78" t="s">
        <v>1452</v>
      </c>
      <c r="E95" s="78">
        <v>1</v>
      </c>
      <c r="F95" s="107"/>
      <c r="G95" s="109"/>
      <c r="H95" s="69" t="s">
        <v>501</v>
      </c>
      <c r="I95" s="69">
        <v>700</v>
      </c>
      <c r="J95" s="105">
        <v>1.3089000000000002</v>
      </c>
      <c r="K95" s="105"/>
      <c r="L95" s="111"/>
      <c r="M95" s="111"/>
      <c r="N95" s="111"/>
      <c r="O95" s="111"/>
    </row>
    <row r="96" spans="1:16" ht="18.600000000000001" customHeight="1" x14ac:dyDescent="0.2">
      <c r="A96" s="78">
        <v>6.9</v>
      </c>
      <c r="B96" s="79" t="str">
        <f t="shared" si="0"/>
        <v>L1-17, d700/ H=1.32</v>
      </c>
      <c r="C96" s="80"/>
      <c r="D96" s="78" t="s">
        <v>1452</v>
      </c>
      <c r="E96" s="78">
        <v>1</v>
      </c>
      <c r="F96" s="107"/>
      <c r="G96" s="109"/>
      <c r="H96" s="69" t="s">
        <v>512</v>
      </c>
      <c r="I96" s="69">
        <v>700</v>
      </c>
      <c r="J96" s="105">
        <v>1.3130999999999999</v>
      </c>
      <c r="K96" s="105"/>
      <c r="L96" s="111"/>
      <c r="M96" s="111"/>
      <c r="N96" s="111"/>
      <c r="O96" s="111"/>
    </row>
    <row r="97" spans="1:16" ht="18.600000000000001" customHeight="1" x14ac:dyDescent="0.2">
      <c r="A97" s="93">
        <v>6.1</v>
      </c>
      <c r="B97" s="79" t="str">
        <f t="shared" si="0"/>
        <v>L1-25, d700/ H=1.44</v>
      </c>
      <c r="C97" s="80"/>
      <c r="D97" s="78" t="s">
        <v>1452</v>
      </c>
      <c r="E97" s="78">
        <v>1</v>
      </c>
      <c r="F97" s="107"/>
      <c r="G97" s="109"/>
      <c r="H97" s="69" t="s">
        <v>404</v>
      </c>
      <c r="I97" s="69">
        <v>700</v>
      </c>
      <c r="J97" s="105">
        <v>1.430288</v>
      </c>
      <c r="K97" s="105"/>
      <c r="L97" s="111"/>
      <c r="M97" s="111"/>
      <c r="N97" s="111"/>
      <c r="O97" s="111"/>
    </row>
    <row r="98" spans="1:16" ht="18.600000000000001" customHeight="1" x14ac:dyDescent="0.2">
      <c r="A98" s="78">
        <v>6.11</v>
      </c>
      <c r="B98" s="79" t="str">
        <f t="shared" si="0"/>
        <v>L1-26, d700/ H=1.73</v>
      </c>
      <c r="C98" s="80"/>
      <c r="D98" s="78" t="s">
        <v>1452</v>
      </c>
      <c r="E98" s="78">
        <v>1</v>
      </c>
      <c r="F98" s="107"/>
      <c r="G98" s="109"/>
      <c r="H98" s="69" t="s">
        <v>415</v>
      </c>
      <c r="I98" s="69">
        <v>700</v>
      </c>
      <c r="J98" s="105">
        <v>1.727811</v>
      </c>
      <c r="K98" s="105"/>
      <c r="L98" s="111"/>
      <c r="M98" s="111"/>
      <c r="N98" s="111"/>
      <c r="O98" s="111"/>
    </row>
    <row r="99" spans="1:16" ht="18.600000000000001" customHeight="1" x14ac:dyDescent="0.2">
      <c r="A99" s="93">
        <v>6.12</v>
      </c>
      <c r="B99" s="79" t="str">
        <f t="shared" si="0"/>
        <v>L1-13, d1000/ H=1.53</v>
      </c>
      <c r="C99" s="80"/>
      <c r="D99" s="78" t="s">
        <v>1452</v>
      </c>
      <c r="E99" s="78">
        <v>1</v>
      </c>
      <c r="F99" s="107"/>
      <c r="G99" s="109"/>
      <c r="H99" s="69" t="s">
        <v>462</v>
      </c>
      <c r="I99" s="69">
        <v>1000</v>
      </c>
      <c r="J99" s="105">
        <v>1.522257</v>
      </c>
      <c r="K99" s="105"/>
      <c r="L99" s="111"/>
      <c r="M99" s="111"/>
      <c r="N99" s="111"/>
      <c r="O99" s="111"/>
    </row>
    <row r="100" spans="1:16" ht="18.600000000000001" customHeight="1" x14ac:dyDescent="0.2">
      <c r="A100" s="78">
        <v>6.13</v>
      </c>
      <c r="B100" s="79" t="str">
        <f t="shared" si="0"/>
        <v>L1-14, d1000/ H=1.72</v>
      </c>
      <c r="C100" s="80"/>
      <c r="D100" s="78" t="s">
        <v>1452</v>
      </c>
      <c r="E100" s="78">
        <v>1</v>
      </c>
      <c r="F100" s="107"/>
      <c r="G100" s="109"/>
      <c r="H100" s="69" t="s">
        <v>444</v>
      </c>
      <c r="I100" s="69">
        <v>1000</v>
      </c>
      <c r="J100" s="105">
        <v>1.712923</v>
      </c>
      <c r="K100" s="105"/>
      <c r="L100" s="111"/>
      <c r="M100" s="111"/>
      <c r="N100" s="111"/>
      <c r="O100" s="111"/>
    </row>
    <row r="101" spans="1:16" ht="18.600000000000001" customHeight="1" x14ac:dyDescent="0.2">
      <c r="A101" s="93">
        <v>6.14</v>
      </c>
      <c r="B101" s="79" t="str">
        <f t="shared" si="0"/>
        <v>L1-15, d1000/ H=1.82</v>
      </c>
      <c r="C101" s="80"/>
      <c r="D101" s="78" t="s">
        <v>1452</v>
      </c>
      <c r="E101" s="78">
        <v>1</v>
      </c>
      <c r="F101" s="107"/>
      <c r="G101" s="109"/>
      <c r="H101" s="69" t="s">
        <v>453</v>
      </c>
      <c r="I101" s="69">
        <v>1000</v>
      </c>
      <c r="J101" s="105">
        <v>1.8163450000000001</v>
      </c>
      <c r="K101" s="105"/>
      <c r="L101" s="111"/>
      <c r="M101" s="111"/>
      <c r="N101" s="111"/>
      <c r="O101" s="111"/>
    </row>
    <row r="102" spans="1:16" ht="18.600000000000001" customHeight="1" x14ac:dyDescent="0.2">
      <c r="A102" s="78">
        <v>6.15</v>
      </c>
      <c r="B102" s="79" t="str">
        <f t="shared" si="0"/>
        <v>L1-18, d1000/ H=2.38</v>
      </c>
      <c r="C102" s="80"/>
      <c r="D102" s="78" t="s">
        <v>1452</v>
      </c>
      <c r="E102" s="78">
        <v>1</v>
      </c>
      <c r="F102" s="107"/>
      <c r="G102" s="109"/>
      <c r="H102" s="69" t="s">
        <v>476</v>
      </c>
      <c r="I102" s="69">
        <v>1000</v>
      </c>
      <c r="J102" s="105">
        <v>2.376417</v>
      </c>
      <c r="K102" s="105"/>
      <c r="L102" s="111"/>
      <c r="M102" s="111"/>
      <c r="N102" s="111"/>
      <c r="O102" s="111"/>
    </row>
    <row r="103" spans="1:16" ht="18.600000000000001" customHeight="1" x14ac:dyDescent="0.2">
      <c r="A103" s="93">
        <v>6.16</v>
      </c>
      <c r="B103" s="79" t="str">
        <f t="shared" si="0"/>
        <v>L1-20, d1000/ H=4.58</v>
      </c>
      <c r="C103" s="80"/>
      <c r="D103" s="78" t="s">
        <v>1452</v>
      </c>
      <c r="E103" s="78">
        <v>1</v>
      </c>
      <c r="F103" s="107"/>
      <c r="G103" s="109"/>
      <c r="H103" s="69" t="s">
        <v>697</v>
      </c>
      <c r="I103" s="69">
        <v>1000</v>
      </c>
      <c r="J103" s="105">
        <v>4.5750039999999998</v>
      </c>
      <c r="K103" s="105"/>
      <c r="L103" s="111"/>
      <c r="M103" s="111"/>
      <c r="N103" s="111"/>
      <c r="O103" s="111"/>
    </row>
    <row r="104" spans="1:16" ht="18.600000000000001" customHeight="1" x14ac:dyDescent="0.2">
      <c r="A104" s="78">
        <v>6.17</v>
      </c>
      <c r="B104" s="79" t="str">
        <f t="shared" si="0"/>
        <v>L1-21, d1000/ H=1.55</v>
      </c>
      <c r="C104" s="80"/>
      <c r="D104" s="78" t="s">
        <v>1452</v>
      </c>
      <c r="E104" s="78">
        <v>1</v>
      </c>
      <c r="F104" s="107"/>
      <c r="G104" s="109"/>
      <c r="H104" s="69" t="s">
        <v>575</v>
      </c>
      <c r="I104" s="69">
        <v>1000</v>
      </c>
      <c r="J104" s="105">
        <v>1.5411429999999999</v>
      </c>
      <c r="K104" s="105"/>
      <c r="L104" s="111"/>
      <c r="M104" s="111"/>
      <c r="N104" s="111"/>
      <c r="O104" s="111"/>
    </row>
    <row r="105" spans="1:16" ht="18.600000000000001" customHeight="1" x14ac:dyDescent="0.2">
      <c r="A105" s="93">
        <v>6.1800000000000104</v>
      </c>
      <c r="B105" s="79" t="str">
        <f t="shared" si="0"/>
        <v>L1-22, d1000/ H=2.35</v>
      </c>
      <c r="C105" s="80"/>
      <c r="D105" s="78" t="s">
        <v>1452</v>
      </c>
      <c r="E105" s="78">
        <v>1</v>
      </c>
      <c r="F105" s="107"/>
      <c r="G105" s="109"/>
      <c r="H105" s="69" t="s">
        <v>617</v>
      </c>
      <c r="I105" s="69">
        <v>1000</v>
      </c>
      <c r="J105" s="105">
        <v>2.3443049999999999</v>
      </c>
      <c r="K105" s="105"/>
      <c r="L105" s="111"/>
      <c r="M105" s="111"/>
      <c r="N105" s="111"/>
      <c r="O105" s="111"/>
    </row>
    <row r="106" spans="1:16" ht="18.600000000000001" customHeight="1" x14ac:dyDescent="0.2">
      <c r="A106" s="78">
        <v>6.1900000000000102</v>
      </c>
      <c r="B106" s="79" t="str">
        <f t="shared" si="0"/>
        <v>L1-23, d1000/ H=1.91</v>
      </c>
      <c r="C106" s="80"/>
      <c r="D106" s="78" t="s">
        <v>1452</v>
      </c>
      <c r="E106" s="78">
        <v>1</v>
      </c>
      <c r="F106" s="107"/>
      <c r="G106" s="109"/>
      <c r="H106" s="69" t="s">
        <v>428</v>
      </c>
      <c r="I106" s="69">
        <v>1000</v>
      </c>
      <c r="J106" s="105">
        <v>1.905769</v>
      </c>
      <c r="K106" s="105"/>
      <c r="L106" s="111"/>
      <c r="M106" s="111"/>
      <c r="N106" s="111"/>
      <c r="O106" s="111"/>
    </row>
    <row r="107" spans="1:16" ht="18.600000000000001" customHeight="1" x14ac:dyDescent="0.2">
      <c r="A107" s="93">
        <v>6.2000000000000099</v>
      </c>
      <c r="B107" s="79" t="str">
        <f t="shared" si="0"/>
        <v>RL-1, d1000/ H=4.16</v>
      </c>
      <c r="C107" s="80"/>
      <c r="D107" s="78" t="s">
        <v>1452</v>
      </c>
      <c r="E107" s="78">
        <v>1</v>
      </c>
      <c r="F107" s="107"/>
      <c r="G107" s="109"/>
      <c r="H107" s="69" t="s">
        <v>654</v>
      </c>
      <c r="I107" s="69">
        <v>1000</v>
      </c>
      <c r="J107" s="105">
        <v>4.1578040000000005</v>
      </c>
      <c r="K107" s="105"/>
      <c r="L107" s="111"/>
      <c r="M107" s="111"/>
      <c r="N107" s="111"/>
      <c r="O107" s="111"/>
    </row>
    <row r="108" spans="1:16" ht="18.600000000000001" customHeight="1" x14ac:dyDescent="0.2">
      <c r="A108" s="78">
        <v>6.2100000000000097</v>
      </c>
      <c r="B108" s="79" t="str">
        <f t="shared" si="0"/>
        <v>RL-2, d1000/ H=2.87</v>
      </c>
      <c r="C108" s="80"/>
      <c r="D108" s="78" t="s">
        <v>1452</v>
      </c>
      <c r="E108" s="78">
        <v>1</v>
      </c>
      <c r="F108" s="107"/>
      <c r="G108" s="109"/>
      <c r="H108" s="69" t="s">
        <v>659</v>
      </c>
      <c r="I108" s="69">
        <v>1000</v>
      </c>
      <c r="J108" s="105">
        <v>2.867391</v>
      </c>
      <c r="K108" s="105"/>
      <c r="L108" s="111"/>
      <c r="M108" s="111"/>
      <c r="N108" s="111"/>
      <c r="O108" s="111"/>
    </row>
    <row r="109" spans="1:16" ht="18.600000000000001" customHeight="1" x14ac:dyDescent="0.2">
      <c r="A109" s="93">
        <v>6.2200000000000104</v>
      </c>
      <c r="B109" s="79" t="str">
        <f t="shared" si="0"/>
        <v>RL-3, d1000/ H=2.1</v>
      </c>
      <c r="C109" s="80"/>
      <c r="D109" s="78" t="s">
        <v>1452</v>
      </c>
      <c r="E109" s="78">
        <v>1</v>
      </c>
      <c r="F109" s="107"/>
      <c r="G109" s="109"/>
      <c r="H109" s="69" t="s">
        <v>674</v>
      </c>
      <c r="I109" s="69">
        <v>1000</v>
      </c>
      <c r="J109" s="105">
        <v>2.097194</v>
      </c>
      <c r="K109" s="105"/>
      <c r="L109" s="111"/>
      <c r="M109" s="111"/>
      <c r="N109" s="111"/>
      <c r="O109" s="111"/>
    </row>
    <row r="110" spans="1:16" ht="18.600000000000001" customHeight="1" x14ac:dyDescent="0.2">
      <c r="A110" s="78">
        <v>6.2300000000000102</v>
      </c>
      <c r="B110" s="79" t="str">
        <f t="shared" si="0"/>
        <v>L1-19, d1500/ H=4.93</v>
      </c>
      <c r="C110" s="80"/>
      <c r="D110" s="78" t="s">
        <v>1452</v>
      </c>
      <c r="E110" s="78">
        <v>1</v>
      </c>
      <c r="F110" s="107"/>
      <c r="G110" s="109"/>
      <c r="H110" s="69" t="s">
        <v>606</v>
      </c>
      <c r="I110" s="69">
        <v>1500</v>
      </c>
      <c r="J110" s="105">
        <v>4.9269049999999996</v>
      </c>
      <c r="K110" s="105"/>
      <c r="L110" s="111"/>
      <c r="M110" s="111"/>
      <c r="N110" s="111"/>
      <c r="O110" s="111"/>
    </row>
    <row r="111" spans="1:16" ht="18.600000000000001" customHeight="1" x14ac:dyDescent="0.2">
      <c r="A111" s="93">
        <v>6.24000000000001</v>
      </c>
      <c r="B111" s="79" t="str">
        <f t="shared" si="0"/>
        <v>L1-24, d1500/ H=4.9</v>
      </c>
      <c r="C111" s="80"/>
      <c r="D111" s="78" t="s">
        <v>1452</v>
      </c>
      <c r="E111" s="78">
        <v>1</v>
      </c>
      <c r="F111" s="107"/>
      <c r="G111" s="109"/>
      <c r="H111" s="69" t="s">
        <v>643</v>
      </c>
      <c r="I111" s="69">
        <v>1500</v>
      </c>
      <c r="J111" s="105">
        <v>4.8946239999999994</v>
      </c>
      <c r="K111" s="105"/>
      <c r="L111" s="111"/>
      <c r="M111" s="111"/>
      <c r="N111" s="111"/>
      <c r="O111" s="111"/>
    </row>
    <row r="112" spans="1:16" ht="144" x14ac:dyDescent="0.2">
      <c r="A112" s="78">
        <v>6.2500000000000098</v>
      </c>
      <c r="B112" s="79" t="s">
        <v>2703</v>
      </c>
      <c r="C112" s="80" t="s">
        <v>2725</v>
      </c>
      <c r="D112" s="78" t="s">
        <v>1450</v>
      </c>
      <c r="E112" s="78">
        <v>1</v>
      </c>
      <c r="F112" s="104"/>
      <c r="G112" s="100"/>
      <c r="J112" s="87"/>
      <c r="K112" s="111"/>
      <c r="L112" s="111"/>
      <c r="M112" s="111"/>
      <c r="N112" s="111"/>
      <c r="O112" s="111"/>
      <c r="P112" s="111"/>
    </row>
    <row r="113" spans="1:16" ht="144" x14ac:dyDescent="0.2">
      <c r="A113" s="93">
        <v>6.2600000000000096</v>
      </c>
      <c r="B113" s="79" t="s">
        <v>2704</v>
      </c>
      <c r="C113" s="80" t="s">
        <v>2726</v>
      </c>
      <c r="D113" s="78" t="s">
        <v>1450</v>
      </c>
      <c r="E113" s="78">
        <v>1</v>
      </c>
      <c r="F113" s="104"/>
      <c r="G113" s="100"/>
      <c r="J113" s="87"/>
      <c r="K113" s="111"/>
      <c r="L113" s="111"/>
      <c r="M113" s="111"/>
      <c r="N113" s="111"/>
      <c r="O113" s="111"/>
      <c r="P113" s="111"/>
    </row>
    <row r="114" spans="1:16" ht="144" x14ac:dyDescent="0.2">
      <c r="A114" s="78">
        <v>6.2700000000000102</v>
      </c>
      <c r="B114" s="79" t="s">
        <v>2702</v>
      </c>
      <c r="C114" s="80" t="s">
        <v>2727</v>
      </c>
      <c r="D114" s="78" t="s">
        <v>1450</v>
      </c>
      <c r="E114" s="78">
        <v>1</v>
      </c>
      <c r="F114" s="104"/>
      <c r="G114" s="100"/>
      <c r="J114" s="87"/>
      <c r="K114" s="111"/>
      <c r="L114" s="111"/>
      <c r="M114" s="111"/>
      <c r="N114" s="111"/>
      <c r="O114" s="111"/>
      <c r="P114" s="111"/>
    </row>
    <row r="115" spans="1:16" ht="144" x14ac:dyDescent="0.2">
      <c r="A115" s="78"/>
      <c r="B115" s="79" t="s">
        <v>2839</v>
      </c>
      <c r="C115" s="80" t="s">
        <v>2838</v>
      </c>
      <c r="D115" s="78" t="s">
        <v>1450</v>
      </c>
      <c r="E115" s="78">
        <v>1</v>
      </c>
      <c r="F115" s="104"/>
      <c r="G115" s="100"/>
      <c r="J115" s="87"/>
      <c r="K115" s="111"/>
      <c r="L115" s="111"/>
      <c r="M115" s="111"/>
      <c r="N115" s="111"/>
      <c r="O115" s="111"/>
      <c r="P115" s="111"/>
    </row>
    <row r="116" spans="1:16" ht="15" customHeight="1" x14ac:dyDescent="0.2">
      <c r="A116" s="93">
        <v>6.28000000000001</v>
      </c>
      <c r="B116" s="114" t="s">
        <v>2633</v>
      </c>
      <c r="C116" s="80" t="s">
        <v>2728</v>
      </c>
      <c r="D116" s="78" t="s">
        <v>1448</v>
      </c>
      <c r="E116" s="78">
        <v>1.5</v>
      </c>
      <c r="F116" s="104"/>
      <c r="G116" s="100"/>
      <c r="H116" s="87"/>
      <c r="I116" s="87"/>
      <c r="J116" s="115"/>
      <c r="K116" s="111"/>
      <c r="L116" s="111"/>
      <c r="M116" s="111"/>
      <c r="N116" s="111"/>
      <c r="O116" s="111"/>
      <c r="P116" s="111"/>
    </row>
    <row r="117" spans="1:16" ht="15" customHeight="1" x14ac:dyDescent="0.2">
      <c r="A117" s="78">
        <v>6.2900000000000098</v>
      </c>
      <c r="B117" s="114" t="s">
        <v>2634</v>
      </c>
      <c r="C117" s="80" t="s">
        <v>2728</v>
      </c>
      <c r="D117" s="78" t="s">
        <v>1450</v>
      </c>
      <c r="E117" s="78">
        <v>2</v>
      </c>
      <c r="F117" s="104"/>
      <c r="G117" s="100"/>
      <c r="H117" s="87"/>
      <c r="I117" s="87"/>
      <c r="J117" s="115"/>
      <c r="K117" s="111"/>
      <c r="L117" s="111"/>
      <c r="M117" s="111"/>
      <c r="N117" s="111"/>
      <c r="O117" s="111"/>
      <c r="P117" s="111"/>
    </row>
    <row r="118" spans="1:16" x14ac:dyDescent="0.2">
      <c r="A118" s="93">
        <v>6.3000000000000096</v>
      </c>
      <c r="B118" s="79" t="s">
        <v>1472</v>
      </c>
      <c r="C118" s="80"/>
      <c r="D118" s="78" t="s">
        <v>1452</v>
      </c>
      <c r="E118" s="78">
        <v>3</v>
      </c>
      <c r="F118" s="127"/>
      <c r="G118" s="100"/>
    </row>
    <row r="119" spans="1:16" ht="14.25" customHeight="1" x14ac:dyDescent="0.2">
      <c r="A119" s="78">
        <v>6.3100000000000103</v>
      </c>
      <c r="B119" s="79" t="s">
        <v>2705</v>
      </c>
      <c r="C119" s="80">
        <v>3.11</v>
      </c>
      <c r="D119" s="103" t="s">
        <v>1450</v>
      </c>
      <c r="E119" s="78">
        <v>1</v>
      </c>
      <c r="F119" s="127" t="s">
        <v>2707</v>
      </c>
      <c r="G119" s="100"/>
    </row>
    <row r="120" spans="1:16" ht="14.25" customHeight="1" x14ac:dyDescent="0.2">
      <c r="A120" s="93">
        <v>6.3200000000000101</v>
      </c>
      <c r="B120" s="79" t="s">
        <v>2706</v>
      </c>
      <c r="C120" s="80">
        <v>3.11</v>
      </c>
      <c r="D120" s="103" t="s">
        <v>1450</v>
      </c>
      <c r="E120" s="78">
        <v>1</v>
      </c>
      <c r="F120" s="127" t="s">
        <v>2708</v>
      </c>
      <c r="G120" s="100"/>
    </row>
    <row r="121" spans="1:16" ht="36" x14ac:dyDescent="0.2">
      <c r="A121" s="78">
        <v>6.3300000000000098</v>
      </c>
      <c r="B121" s="79" t="s">
        <v>2635</v>
      </c>
      <c r="C121" s="80">
        <v>3.15</v>
      </c>
      <c r="D121" s="103" t="s">
        <v>1450</v>
      </c>
      <c r="E121" s="113">
        <v>7</v>
      </c>
      <c r="F121" s="127"/>
      <c r="G121" s="100"/>
    </row>
    <row r="122" spans="1:16" x14ac:dyDescent="0.2">
      <c r="A122" s="93">
        <v>6.3400000000000096</v>
      </c>
      <c r="B122" s="79" t="s">
        <v>2689</v>
      </c>
      <c r="C122" s="80"/>
      <c r="D122" s="103" t="s">
        <v>1450</v>
      </c>
      <c r="E122" s="113">
        <v>1</v>
      </c>
      <c r="F122" s="104"/>
      <c r="G122" s="100"/>
    </row>
    <row r="123" spans="1:16" x14ac:dyDescent="0.2">
      <c r="A123" s="78">
        <v>6.3500000000000103</v>
      </c>
      <c r="B123" s="79" t="s">
        <v>2690</v>
      </c>
      <c r="C123" s="80">
        <v>3.14</v>
      </c>
      <c r="D123" s="103" t="s">
        <v>1450</v>
      </c>
      <c r="E123" s="113">
        <v>1</v>
      </c>
      <c r="F123" s="104"/>
      <c r="G123" s="100"/>
    </row>
    <row r="124" spans="1:16" ht="24" x14ac:dyDescent="0.2">
      <c r="A124" s="93">
        <v>6.3600000000000101</v>
      </c>
      <c r="B124" s="79" t="s">
        <v>2692</v>
      </c>
      <c r="C124" s="80" t="s">
        <v>2729</v>
      </c>
      <c r="D124" s="103" t="s">
        <v>2693</v>
      </c>
      <c r="E124" s="113">
        <v>1</v>
      </c>
      <c r="F124" s="104"/>
      <c r="G124" s="100"/>
    </row>
    <row r="125" spans="1:16" ht="36" x14ac:dyDescent="0.2">
      <c r="A125" s="78">
        <v>6.3700000000000099</v>
      </c>
      <c r="B125" s="79" t="s">
        <v>2694</v>
      </c>
      <c r="C125" s="80" t="s">
        <v>2730</v>
      </c>
      <c r="D125" s="103" t="s">
        <v>1448</v>
      </c>
      <c r="E125" s="113">
        <f>6+15</f>
        <v>21</v>
      </c>
      <c r="F125" s="104"/>
      <c r="G125" s="100"/>
    </row>
    <row r="126" spans="1:16" x14ac:dyDescent="0.2">
      <c r="A126" s="93">
        <v>6.3800000000000097</v>
      </c>
      <c r="B126" s="106" t="s">
        <v>1465</v>
      </c>
      <c r="C126" s="128" t="s">
        <v>2721</v>
      </c>
      <c r="D126" s="103" t="s">
        <v>1452</v>
      </c>
      <c r="E126" s="78">
        <v>1</v>
      </c>
      <c r="F126" s="104"/>
      <c r="G126" s="100"/>
    </row>
    <row r="127" spans="1:16" x14ac:dyDescent="0.2">
      <c r="A127" s="78">
        <v>6.3900000000000103</v>
      </c>
      <c r="B127" s="106" t="s">
        <v>1466</v>
      </c>
      <c r="C127" s="80">
        <v>3.5</v>
      </c>
      <c r="D127" s="103" t="s">
        <v>1452</v>
      </c>
      <c r="E127" s="78">
        <v>1</v>
      </c>
      <c r="F127" s="104"/>
      <c r="G127" s="100"/>
    </row>
    <row r="128" spans="1:16" ht="13.5" x14ac:dyDescent="0.2">
      <c r="A128" s="93">
        <v>6.4000000000000101</v>
      </c>
      <c r="B128" s="79" t="s">
        <v>1467</v>
      </c>
      <c r="C128" s="80">
        <v>3.3</v>
      </c>
      <c r="D128" s="78" t="s">
        <v>2682</v>
      </c>
      <c r="E128" s="81">
        <f>1.2*SUM(E88:E92)*0.15*1.1</f>
        <v>106.363224</v>
      </c>
      <c r="F128" s="104"/>
      <c r="G128" s="100"/>
    </row>
    <row r="129" spans="1:14" ht="13.5" x14ac:dyDescent="0.2">
      <c r="A129" s="78">
        <v>6.4100000000000099</v>
      </c>
      <c r="B129" s="79" t="s">
        <v>1457</v>
      </c>
      <c r="C129" s="80">
        <v>3.3</v>
      </c>
      <c r="D129" s="78" t="s">
        <v>2683</v>
      </c>
      <c r="E129" s="81">
        <f>SUM(E88:E92)</f>
        <v>537.18799999999999</v>
      </c>
      <c r="F129" s="104"/>
      <c r="G129" s="100"/>
    </row>
    <row r="130" spans="1:14" x14ac:dyDescent="0.2">
      <c r="A130" s="77">
        <v>7</v>
      </c>
      <c r="B130" s="132" t="s">
        <v>1473</v>
      </c>
      <c r="C130" s="133"/>
      <c r="D130" s="133"/>
      <c r="E130" s="133"/>
      <c r="F130" s="134"/>
      <c r="G130" s="75"/>
    </row>
    <row r="131" spans="1:14" ht="36" x14ac:dyDescent="0.2">
      <c r="A131" s="94">
        <v>7.1</v>
      </c>
      <c r="B131" s="95" t="s">
        <v>2684</v>
      </c>
      <c r="C131" s="96" t="s">
        <v>2717</v>
      </c>
      <c r="D131" s="96" t="s">
        <v>1448</v>
      </c>
      <c r="E131" s="116">
        <f>'TDP rodikliai'!E34+'TDP rodikliai'!E39</f>
        <v>60.237000000000002</v>
      </c>
      <c r="F131" s="117"/>
      <c r="G131" s="75"/>
    </row>
    <row r="132" spans="1:14" ht="15" customHeight="1" x14ac:dyDescent="0.2">
      <c r="A132" s="94">
        <v>7.2</v>
      </c>
      <c r="B132" s="118" t="s">
        <v>1461</v>
      </c>
      <c r="C132" s="96"/>
      <c r="D132" s="96" t="s">
        <v>1448</v>
      </c>
      <c r="E132" s="116">
        <f>'TDP rodikliai'!E35+'TDP rodikliai'!E40</f>
        <v>83.710999999999999</v>
      </c>
      <c r="F132" s="117"/>
      <c r="G132" s="75"/>
      <c r="J132" s="105"/>
      <c r="N132" s="69" t="s">
        <v>1475</v>
      </c>
    </row>
    <row r="133" spans="1:14" ht="15" customHeight="1" x14ac:dyDescent="0.2">
      <c r="A133" s="94">
        <v>7.3</v>
      </c>
      <c r="B133" s="118" t="s">
        <v>1462</v>
      </c>
      <c r="C133" s="96"/>
      <c r="D133" s="97" t="s">
        <v>1448</v>
      </c>
      <c r="E133" s="116">
        <f>'TDP rodikliai'!E36+'TDP rodikliai'!E41</f>
        <v>187.19900000000001</v>
      </c>
      <c r="F133" s="119"/>
      <c r="G133" s="109"/>
      <c r="J133" s="105"/>
      <c r="N133" s="69">
        <v>57.63</v>
      </c>
    </row>
    <row r="134" spans="1:14" ht="15" customHeight="1" x14ac:dyDescent="0.2">
      <c r="A134" s="94">
        <v>7.4</v>
      </c>
      <c r="B134" s="79" t="s">
        <v>1463</v>
      </c>
      <c r="C134" s="80"/>
      <c r="D134" s="80" t="s">
        <v>1448</v>
      </c>
      <c r="E134" s="116">
        <f>'TDP rodikliai'!E37</f>
        <v>84.983999999999995</v>
      </c>
      <c r="F134" s="107"/>
      <c r="G134" s="109"/>
      <c r="J134" s="105"/>
      <c r="N134" s="69">
        <v>103</v>
      </c>
    </row>
    <row r="135" spans="1:14" ht="41.45" customHeight="1" x14ac:dyDescent="0.2">
      <c r="A135" s="94">
        <v>7.5</v>
      </c>
      <c r="B135" s="79" t="s">
        <v>1471</v>
      </c>
      <c r="C135" s="96" t="s">
        <v>2724</v>
      </c>
      <c r="D135" s="103" t="s">
        <v>1448</v>
      </c>
      <c r="E135" s="116">
        <f>'TDP rodikliai'!E38</f>
        <v>15.707999999999998</v>
      </c>
      <c r="F135" s="107"/>
      <c r="G135" s="109"/>
      <c r="J135" s="105"/>
      <c r="N135" s="69">
        <v>774</v>
      </c>
    </row>
    <row r="136" spans="1:14" ht="81.75" customHeight="1" x14ac:dyDescent="0.2">
      <c r="A136" s="94">
        <v>7.6</v>
      </c>
      <c r="B136" s="106" t="s">
        <v>2636</v>
      </c>
      <c r="C136" s="80" t="s">
        <v>2731</v>
      </c>
      <c r="D136" s="103"/>
      <c r="E136" s="113"/>
      <c r="F136" s="107"/>
      <c r="G136" s="109"/>
      <c r="J136" s="105"/>
    </row>
    <row r="137" spans="1:14" ht="15.75" customHeight="1" x14ac:dyDescent="0.2">
      <c r="A137" s="94">
        <v>7.7</v>
      </c>
      <c r="B137" s="79" t="str">
        <f>H137&amp;", d"&amp;I137&amp;"/ H="&amp;ROUNDUP(J137,2)</f>
        <v>TR-1, d700/ H=1.16</v>
      </c>
      <c r="C137" s="80"/>
      <c r="D137" s="103" t="s">
        <v>1452</v>
      </c>
      <c r="E137" s="113">
        <v>1</v>
      </c>
      <c r="F137" s="107"/>
      <c r="G137" s="109"/>
      <c r="H137" s="69" t="s">
        <v>2181</v>
      </c>
      <c r="I137" s="69">
        <v>700</v>
      </c>
      <c r="J137" s="105">
        <v>1.1559000000000001</v>
      </c>
    </row>
    <row r="138" spans="1:14" ht="15.75" customHeight="1" x14ac:dyDescent="0.2">
      <c r="A138" s="94">
        <v>7.8</v>
      </c>
      <c r="B138" s="79" t="str">
        <f t="shared" ref="B138:B141" si="1">H138&amp;", d"&amp;I138&amp;"/ H="&amp;ROUNDUP(J138,2)</f>
        <v>TR-2, d700/ H=1.29</v>
      </c>
      <c r="C138" s="80"/>
      <c r="D138" s="103" t="s">
        <v>1452</v>
      </c>
      <c r="E138" s="113">
        <v>1</v>
      </c>
      <c r="F138" s="107"/>
      <c r="G138" s="109"/>
      <c r="H138" s="69" t="s">
        <v>2156</v>
      </c>
      <c r="I138" s="69">
        <v>700</v>
      </c>
      <c r="J138" s="105">
        <v>1.2824949999999999</v>
      </c>
    </row>
    <row r="139" spans="1:14" ht="15.75" customHeight="1" x14ac:dyDescent="0.2">
      <c r="A139" s="94">
        <v>7.9</v>
      </c>
      <c r="B139" s="79" t="str">
        <f t="shared" si="1"/>
        <v>TR-3, d700/ H=1.16</v>
      </c>
      <c r="C139" s="80"/>
      <c r="D139" s="103" t="s">
        <v>1452</v>
      </c>
      <c r="E139" s="113">
        <v>1</v>
      </c>
      <c r="F139" s="107"/>
      <c r="G139" s="109"/>
      <c r="H139" s="69" t="s">
        <v>2255</v>
      </c>
      <c r="I139" s="69">
        <v>700</v>
      </c>
      <c r="J139" s="105">
        <v>1.1559000000000001</v>
      </c>
    </row>
    <row r="140" spans="1:14" ht="15.75" customHeight="1" x14ac:dyDescent="0.2">
      <c r="A140" s="93">
        <v>7.1</v>
      </c>
      <c r="B140" s="79" t="str">
        <f t="shared" si="1"/>
        <v>TR-4, d700/ H=1.16</v>
      </c>
      <c r="C140" s="80"/>
      <c r="D140" s="103" t="s">
        <v>1452</v>
      </c>
      <c r="E140" s="113">
        <v>1</v>
      </c>
      <c r="F140" s="107"/>
      <c r="G140" s="109"/>
      <c r="H140" s="69" t="s">
        <v>2245</v>
      </c>
      <c r="I140" s="69">
        <v>700</v>
      </c>
      <c r="J140" s="105">
        <v>1.1559000000000001</v>
      </c>
    </row>
    <row r="141" spans="1:14" ht="15.75" customHeight="1" x14ac:dyDescent="0.2">
      <c r="A141" s="78">
        <v>7.11</v>
      </c>
      <c r="B141" s="79" t="str">
        <f t="shared" si="1"/>
        <v>TR-5, d700/ H=1.16</v>
      </c>
      <c r="C141" s="80"/>
      <c r="D141" s="103" t="s">
        <v>1452</v>
      </c>
      <c r="E141" s="113">
        <v>1</v>
      </c>
      <c r="F141" s="107"/>
      <c r="G141" s="109"/>
      <c r="H141" s="69" t="s">
        <v>2236</v>
      </c>
      <c r="I141" s="69">
        <v>700</v>
      </c>
      <c r="J141" s="105">
        <v>1.1559000000000001</v>
      </c>
    </row>
    <row r="142" spans="1:14" ht="83.25" customHeight="1" x14ac:dyDescent="0.2">
      <c r="A142" s="93">
        <v>7.12</v>
      </c>
      <c r="B142" s="106" t="s">
        <v>2637</v>
      </c>
      <c r="C142" s="80" t="s">
        <v>2716</v>
      </c>
      <c r="D142" s="103"/>
      <c r="E142" s="113"/>
      <c r="F142" s="107"/>
      <c r="G142" s="109"/>
      <c r="H142" s="69" t="s">
        <v>2548</v>
      </c>
      <c r="I142" s="69" t="s">
        <v>145</v>
      </c>
      <c r="J142" s="69" t="s">
        <v>2550</v>
      </c>
    </row>
    <row r="143" spans="1:14" ht="15.75" customHeight="1" x14ac:dyDescent="0.2">
      <c r="A143" s="78">
        <v>7.13</v>
      </c>
      <c r="B143" s="79" t="str">
        <f>H143&amp;", d"&amp;I143&amp;"/ H="&amp;ROUNDUP(J143,2)</f>
        <v>L2-2, d1000/ H=1.18</v>
      </c>
      <c r="C143" s="80"/>
      <c r="D143" s="103" t="s">
        <v>1452</v>
      </c>
      <c r="E143" s="113">
        <v>1</v>
      </c>
      <c r="F143" s="107"/>
      <c r="G143" s="109"/>
      <c r="H143" s="69" t="s">
        <v>2186</v>
      </c>
      <c r="I143" s="69">
        <v>1000</v>
      </c>
      <c r="J143" s="105">
        <v>1.179157</v>
      </c>
    </row>
    <row r="144" spans="1:14" ht="15.75" customHeight="1" x14ac:dyDescent="0.2">
      <c r="A144" s="93">
        <v>7.14</v>
      </c>
      <c r="B144" s="79" t="str">
        <f t="shared" ref="B144:B156" si="2">H144&amp;", d"&amp;I144&amp;"/ H="&amp;ROUNDUP(J144,2)</f>
        <v>L2-3, d1000/ H=1.77</v>
      </c>
      <c r="C144" s="80"/>
      <c r="D144" s="103" t="s">
        <v>1452</v>
      </c>
      <c r="E144" s="113">
        <v>1</v>
      </c>
      <c r="F144" s="107"/>
      <c r="G144" s="109"/>
      <c r="H144" s="69" t="s">
        <v>2049</v>
      </c>
      <c r="I144" s="69">
        <v>1000</v>
      </c>
      <c r="J144" s="105">
        <v>1.7639770000000001</v>
      </c>
    </row>
    <row r="145" spans="1:10" ht="15.75" customHeight="1" x14ac:dyDescent="0.2">
      <c r="A145" s="78">
        <v>7.15</v>
      </c>
      <c r="B145" s="79" t="str">
        <f t="shared" si="2"/>
        <v>L2-4, d1000/ H=1.42</v>
      </c>
      <c r="C145" s="80"/>
      <c r="D145" s="103" t="s">
        <v>1452</v>
      </c>
      <c r="E145" s="113">
        <v>1</v>
      </c>
      <c r="F145" s="107"/>
      <c r="G145" s="109"/>
      <c r="H145" s="69" t="s">
        <v>2161</v>
      </c>
      <c r="I145" s="69">
        <v>1000</v>
      </c>
      <c r="J145" s="105">
        <v>1.4102029999999999</v>
      </c>
    </row>
    <row r="146" spans="1:10" ht="15.75" customHeight="1" x14ac:dyDescent="0.2">
      <c r="A146" s="93">
        <v>7.16</v>
      </c>
      <c r="B146" s="79" t="str">
        <f t="shared" si="2"/>
        <v>L2-5, d1000/ H=1.84</v>
      </c>
      <c r="C146" s="80"/>
      <c r="D146" s="103" t="s">
        <v>1452</v>
      </c>
      <c r="E146" s="113">
        <v>1</v>
      </c>
      <c r="F146" s="107"/>
      <c r="G146" s="109"/>
      <c r="H146" s="69" t="s">
        <v>2118</v>
      </c>
      <c r="I146" s="69">
        <v>1000</v>
      </c>
      <c r="J146" s="105">
        <v>1.835248</v>
      </c>
    </row>
    <row r="147" spans="1:10" ht="15.75" customHeight="1" x14ac:dyDescent="0.2">
      <c r="A147" s="78">
        <v>7.17</v>
      </c>
      <c r="B147" s="79" t="str">
        <f t="shared" si="2"/>
        <v>L2-6, d1000/ H=1.84</v>
      </c>
      <c r="C147" s="80"/>
      <c r="D147" s="103" t="s">
        <v>1452</v>
      </c>
      <c r="E147" s="113">
        <v>1</v>
      </c>
      <c r="F147" s="107"/>
      <c r="G147" s="109"/>
      <c r="H147" s="69" t="s">
        <v>2105</v>
      </c>
      <c r="I147" s="69">
        <v>1000</v>
      </c>
      <c r="J147" s="105">
        <v>1.8374570000000001</v>
      </c>
    </row>
    <row r="148" spans="1:10" ht="15.75" customHeight="1" x14ac:dyDescent="0.2">
      <c r="A148" s="93">
        <v>7.1800000000000104</v>
      </c>
      <c r="B148" s="79" t="str">
        <f t="shared" si="2"/>
        <v>L2-7, d1000/ H=1.41</v>
      </c>
      <c r="C148" s="80"/>
      <c r="D148" s="103" t="s">
        <v>1452</v>
      </c>
      <c r="E148" s="113">
        <v>1</v>
      </c>
      <c r="F148" s="107"/>
      <c r="G148" s="109"/>
      <c r="H148" s="69" t="s">
        <v>2129</v>
      </c>
      <c r="I148" s="69">
        <v>1000</v>
      </c>
      <c r="J148" s="105">
        <v>1.400765</v>
      </c>
    </row>
    <row r="149" spans="1:10" ht="15.75" customHeight="1" x14ac:dyDescent="0.2">
      <c r="A149" s="78">
        <v>7.1900000000000102</v>
      </c>
      <c r="B149" s="79" t="str">
        <f t="shared" si="2"/>
        <v>L2-8, d1000/ H=1.61</v>
      </c>
      <c r="C149" s="80"/>
      <c r="D149" s="103" t="s">
        <v>1452</v>
      </c>
      <c r="E149" s="113">
        <v>1</v>
      </c>
      <c r="F149" s="107"/>
      <c r="G149" s="109"/>
      <c r="H149" s="69" t="s">
        <v>2132</v>
      </c>
      <c r="I149" s="69">
        <v>1000</v>
      </c>
      <c r="J149" s="105">
        <v>1.6072760000000001</v>
      </c>
    </row>
    <row r="150" spans="1:10" ht="15.75" customHeight="1" x14ac:dyDescent="0.2">
      <c r="A150" s="93">
        <v>7.2000000000000099</v>
      </c>
      <c r="B150" s="79" t="str">
        <f t="shared" si="2"/>
        <v>L2-9, d1000/ H=1.69</v>
      </c>
      <c r="C150" s="80"/>
      <c r="D150" s="103" t="s">
        <v>1452</v>
      </c>
      <c r="E150" s="113">
        <v>1</v>
      </c>
      <c r="F150" s="107"/>
      <c r="G150" s="109"/>
      <c r="H150" s="69" t="s">
        <v>2259</v>
      </c>
      <c r="I150" s="69">
        <v>1000</v>
      </c>
      <c r="J150" s="105">
        <v>1.681128</v>
      </c>
    </row>
    <row r="151" spans="1:10" ht="15.75" customHeight="1" x14ac:dyDescent="0.2">
      <c r="A151" s="78">
        <v>7.2100000000000097</v>
      </c>
      <c r="B151" s="79" t="str">
        <f t="shared" si="2"/>
        <v>L2-10, d1000/ H=1.86</v>
      </c>
      <c r="C151" s="80"/>
      <c r="D151" s="103" t="s">
        <v>1452</v>
      </c>
      <c r="E151" s="113">
        <v>1</v>
      </c>
      <c r="F151" s="107"/>
      <c r="G151" s="109"/>
      <c r="H151" s="69" t="s">
        <v>2247</v>
      </c>
      <c r="I151" s="69">
        <v>1000</v>
      </c>
      <c r="J151" s="105">
        <v>1.8546050000000001</v>
      </c>
    </row>
    <row r="152" spans="1:10" ht="15.75" customHeight="1" x14ac:dyDescent="0.2">
      <c r="A152" s="93">
        <v>7.2200000000000104</v>
      </c>
      <c r="B152" s="79" t="str">
        <f t="shared" si="2"/>
        <v>L2-11, d1000/ H=1.92</v>
      </c>
      <c r="C152" s="80"/>
      <c r="D152" s="103" t="s">
        <v>1452</v>
      </c>
      <c r="E152" s="113">
        <v>1</v>
      </c>
      <c r="F152" s="107"/>
      <c r="G152" s="109"/>
      <c r="H152" s="69" t="s">
        <v>2239</v>
      </c>
      <c r="I152" s="69">
        <v>1000</v>
      </c>
      <c r="J152" s="105">
        <v>1.916059</v>
      </c>
    </row>
    <row r="153" spans="1:10" ht="15.75" customHeight="1" x14ac:dyDescent="0.2">
      <c r="A153" s="78">
        <v>7.2300000000000102</v>
      </c>
      <c r="B153" s="72" t="str">
        <f t="shared" si="2"/>
        <v>L2-12, d1500/ H=1.96</v>
      </c>
      <c r="C153" s="80"/>
      <c r="D153" s="103" t="s">
        <v>1452</v>
      </c>
      <c r="E153" s="113">
        <v>1</v>
      </c>
      <c r="F153" s="107"/>
      <c r="G153" s="109"/>
      <c r="H153" s="69" t="s">
        <v>2093</v>
      </c>
      <c r="I153" s="69">
        <v>1500</v>
      </c>
      <c r="J153" s="105">
        <v>1.9528910000000002</v>
      </c>
    </row>
    <row r="154" spans="1:10" ht="15.75" customHeight="1" x14ac:dyDescent="0.2">
      <c r="A154" s="93">
        <v>7.24000000000001</v>
      </c>
      <c r="B154" s="79" t="str">
        <f t="shared" si="2"/>
        <v>L2-13, d1000/ H=0.78</v>
      </c>
      <c r="C154" s="80"/>
      <c r="D154" s="103" t="s">
        <v>1452</v>
      </c>
      <c r="E154" s="113">
        <v>1</v>
      </c>
      <c r="F154" s="107"/>
      <c r="G154" s="109"/>
      <c r="H154" s="69" t="s">
        <v>2378</v>
      </c>
      <c r="I154" s="69">
        <v>1000</v>
      </c>
      <c r="J154" s="105">
        <v>0.77953800000000006</v>
      </c>
    </row>
    <row r="155" spans="1:10" ht="15.75" customHeight="1" x14ac:dyDescent="0.2">
      <c r="A155" s="78">
        <v>7.2500000000000098</v>
      </c>
      <c r="B155" s="79" t="str">
        <f t="shared" si="2"/>
        <v>L2-14, d1000/ H=2.14</v>
      </c>
      <c r="C155" s="80"/>
      <c r="D155" s="103" t="s">
        <v>1452</v>
      </c>
      <c r="E155" s="113">
        <v>1</v>
      </c>
      <c r="F155" s="107"/>
      <c r="G155" s="109"/>
      <c r="H155" s="69" t="s">
        <v>2369</v>
      </c>
      <c r="I155" s="69">
        <v>1000</v>
      </c>
      <c r="J155" s="105">
        <v>2.1334909999999998</v>
      </c>
    </row>
    <row r="156" spans="1:10" ht="15.75" customHeight="1" x14ac:dyDescent="0.2">
      <c r="A156" s="93">
        <v>7.2600000000000096</v>
      </c>
      <c r="B156" s="79" t="str">
        <f t="shared" si="2"/>
        <v>L2-16, d1000/ H=1.82</v>
      </c>
      <c r="C156" s="80"/>
      <c r="D156" s="103" t="s">
        <v>1452</v>
      </c>
      <c r="E156" s="113">
        <v>1</v>
      </c>
      <c r="F156" s="107"/>
      <c r="G156" s="109"/>
      <c r="H156" s="69" t="s">
        <v>2332</v>
      </c>
      <c r="I156" s="69">
        <v>1000</v>
      </c>
      <c r="J156" s="105">
        <v>1.8123739999999999</v>
      </c>
    </row>
    <row r="157" spans="1:10" ht="24" x14ac:dyDescent="0.2">
      <c r="A157" s="78">
        <v>7.2700000000000102</v>
      </c>
      <c r="B157" s="121" t="s">
        <v>2641</v>
      </c>
      <c r="C157" s="78" t="s">
        <v>2732</v>
      </c>
      <c r="D157" s="122"/>
      <c r="E157" s="78"/>
      <c r="F157" s="107"/>
      <c r="G157" s="109"/>
    </row>
    <row r="158" spans="1:10" ht="15.75" customHeight="1" x14ac:dyDescent="0.2">
      <c r="A158" s="93">
        <v>7.28000000000001</v>
      </c>
      <c r="B158" s="125" t="s">
        <v>2674</v>
      </c>
      <c r="C158" s="78"/>
      <c r="D158" s="122"/>
      <c r="E158" s="78">
        <v>3</v>
      </c>
      <c r="F158" s="107"/>
      <c r="G158" s="109"/>
    </row>
    <row r="159" spans="1:10" ht="15.75" customHeight="1" x14ac:dyDescent="0.2">
      <c r="A159" s="78">
        <v>7.2900000000000098</v>
      </c>
      <c r="B159" s="125" t="s">
        <v>2675</v>
      </c>
      <c r="C159" s="78"/>
      <c r="D159" s="122"/>
      <c r="E159" s="78">
        <v>1</v>
      </c>
      <c r="F159" s="107"/>
      <c r="G159" s="109"/>
    </row>
    <row r="160" spans="1:10" ht="15.75" customHeight="1" x14ac:dyDescent="0.2">
      <c r="A160" s="93">
        <v>7.3000000000000096</v>
      </c>
      <c r="B160" s="125" t="s">
        <v>2649</v>
      </c>
      <c r="C160" s="78"/>
      <c r="D160" s="122"/>
      <c r="E160" s="78">
        <v>2</v>
      </c>
      <c r="F160" s="107"/>
      <c r="G160" s="109"/>
    </row>
    <row r="161" spans="1:7" ht="30.75" customHeight="1" x14ac:dyDescent="0.2">
      <c r="A161" s="78">
        <v>7.3100000000000103</v>
      </c>
      <c r="B161" s="121" t="s">
        <v>2652</v>
      </c>
      <c r="C161" s="78" t="s">
        <v>2732</v>
      </c>
      <c r="D161" s="122"/>
      <c r="E161" s="78"/>
      <c r="F161" s="107"/>
      <c r="G161" s="109"/>
    </row>
    <row r="162" spans="1:7" ht="15.75" customHeight="1" x14ac:dyDescent="0.2">
      <c r="A162" s="93">
        <v>7.3200000000000101</v>
      </c>
      <c r="B162" s="125" t="s">
        <v>2674</v>
      </c>
      <c r="C162" s="78"/>
      <c r="D162" s="122"/>
      <c r="E162" s="78">
        <v>4</v>
      </c>
      <c r="F162" s="107"/>
      <c r="G162" s="109"/>
    </row>
    <row r="163" spans="1:7" ht="15.75" customHeight="1" x14ac:dyDescent="0.2">
      <c r="A163" s="78">
        <v>7.3300000000000196</v>
      </c>
      <c r="B163" s="125" t="s">
        <v>2676</v>
      </c>
      <c r="C163" s="78"/>
      <c r="D163" s="122"/>
      <c r="E163" s="78">
        <v>2</v>
      </c>
      <c r="F163" s="107"/>
      <c r="G163" s="109"/>
    </row>
    <row r="164" spans="1:7" ht="15.75" customHeight="1" x14ac:dyDescent="0.2">
      <c r="A164" s="93">
        <v>7.3400000000000203</v>
      </c>
      <c r="B164" s="125" t="s">
        <v>2675</v>
      </c>
      <c r="C164" s="78"/>
      <c r="D164" s="122"/>
      <c r="E164" s="78">
        <v>1</v>
      </c>
      <c r="F164" s="107"/>
      <c r="G164" s="109"/>
    </row>
    <row r="165" spans="1:7" ht="15.75" customHeight="1" x14ac:dyDescent="0.2">
      <c r="A165" s="78">
        <v>7.3500000000000201</v>
      </c>
      <c r="B165" s="125" t="s">
        <v>2649</v>
      </c>
      <c r="C165" s="78"/>
      <c r="D165" s="122"/>
      <c r="E165" s="78">
        <v>2</v>
      </c>
      <c r="F165" s="107"/>
      <c r="G165" s="109"/>
    </row>
    <row r="166" spans="1:7" ht="30.75" customHeight="1" x14ac:dyDescent="0.2">
      <c r="A166" s="93">
        <v>7.3600000000000199</v>
      </c>
      <c r="B166" s="121" t="s">
        <v>2652</v>
      </c>
      <c r="C166" s="78" t="s">
        <v>2732</v>
      </c>
      <c r="D166" s="122"/>
      <c r="E166" s="78"/>
      <c r="F166" s="107"/>
      <c r="G166" s="109"/>
    </row>
    <row r="167" spans="1:7" ht="15.75" customHeight="1" x14ac:dyDescent="0.2">
      <c r="A167" s="78">
        <v>7.3700000000000196</v>
      </c>
      <c r="B167" s="125" t="s">
        <v>2674</v>
      </c>
      <c r="C167" s="78"/>
      <c r="D167" s="122"/>
      <c r="E167" s="78">
        <v>4</v>
      </c>
      <c r="F167" s="107"/>
      <c r="G167" s="109"/>
    </row>
    <row r="168" spans="1:7" ht="15.75" customHeight="1" x14ac:dyDescent="0.2">
      <c r="A168" s="93">
        <v>7.3800000000000203</v>
      </c>
      <c r="B168" s="125" t="s">
        <v>2676</v>
      </c>
      <c r="C168" s="78"/>
      <c r="D168" s="122"/>
      <c r="E168" s="78">
        <v>2</v>
      </c>
      <c r="F168" s="107"/>
      <c r="G168" s="109"/>
    </row>
    <row r="169" spans="1:7" ht="15.75" customHeight="1" x14ac:dyDescent="0.2">
      <c r="A169" s="78">
        <v>7.3900000000000201</v>
      </c>
      <c r="B169" s="125" t="s">
        <v>2675</v>
      </c>
      <c r="C169" s="78"/>
      <c r="D169" s="122"/>
      <c r="E169" s="78">
        <v>1</v>
      </c>
      <c r="F169" s="107"/>
      <c r="G169" s="109"/>
    </row>
    <row r="170" spans="1:7" ht="15.75" customHeight="1" x14ac:dyDescent="0.2">
      <c r="A170" s="93">
        <v>7.4000000000000199</v>
      </c>
      <c r="B170" s="125" t="s">
        <v>2649</v>
      </c>
      <c r="C170" s="78"/>
      <c r="D170" s="122"/>
      <c r="E170" s="78">
        <v>2</v>
      </c>
      <c r="F170" s="107"/>
      <c r="G170" s="109"/>
    </row>
    <row r="171" spans="1:7" ht="30.75" customHeight="1" x14ac:dyDescent="0.2">
      <c r="A171" s="78">
        <v>7.4100000000000197</v>
      </c>
      <c r="B171" s="121" t="s">
        <v>2652</v>
      </c>
      <c r="C171" s="78" t="s">
        <v>2732</v>
      </c>
      <c r="D171" s="122"/>
      <c r="E171" s="78"/>
      <c r="F171" s="107"/>
      <c r="G171" s="109"/>
    </row>
    <row r="172" spans="1:7" ht="15.75" customHeight="1" x14ac:dyDescent="0.2">
      <c r="A172" s="93">
        <v>7.4200000000000204</v>
      </c>
      <c r="B172" s="125" t="s">
        <v>2674</v>
      </c>
      <c r="C172" s="78"/>
      <c r="D172" s="122"/>
      <c r="E172" s="78">
        <v>4</v>
      </c>
      <c r="F172" s="107"/>
      <c r="G172" s="109"/>
    </row>
    <row r="173" spans="1:7" ht="15.75" customHeight="1" x14ac:dyDescent="0.2">
      <c r="A173" s="78">
        <v>7.4300000000000201</v>
      </c>
      <c r="B173" s="125" t="s">
        <v>2676</v>
      </c>
      <c r="C173" s="78"/>
      <c r="D173" s="122"/>
      <c r="E173" s="78">
        <v>2</v>
      </c>
      <c r="F173" s="107"/>
      <c r="G173" s="109"/>
    </row>
    <row r="174" spans="1:7" ht="15.75" customHeight="1" x14ac:dyDescent="0.2">
      <c r="A174" s="93">
        <v>7.4400000000000199</v>
      </c>
      <c r="B174" s="125" t="s">
        <v>2675</v>
      </c>
      <c r="C174" s="78"/>
      <c r="D174" s="122"/>
      <c r="E174" s="78">
        <v>1</v>
      </c>
      <c r="F174" s="107"/>
      <c r="G174" s="109"/>
    </row>
    <row r="175" spans="1:7" ht="15.75" customHeight="1" x14ac:dyDescent="0.2">
      <c r="A175" s="78">
        <v>7.4500000000000197</v>
      </c>
      <c r="B175" s="125" t="s">
        <v>2649</v>
      </c>
      <c r="C175" s="78"/>
      <c r="D175" s="122"/>
      <c r="E175" s="78">
        <v>2</v>
      </c>
      <c r="F175" s="107"/>
      <c r="G175" s="109"/>
    </row>
    <row r="176" spans="1:7" ht="30.75" customHeight="1" x14ac:dyDescent="0.2">
      <c r="A176" s="93">
        <v>7.4600000000000204</v>
      </c>
      <c r="B176" s="121" t="s">
        <v>2641</v>
      </c>
      <c r="C176" s="78" t="s">
        <v>2732</v>
      </c>
      <c r="D176" s="122"/>
      <c r="E176" s="78"/>
      <c r="F176" s="107"/>
      <c r="G176" s="109"/>
    </row>
    <row r="177" spans="1:7" ht="15.75" customHeight="1" x14ac:dyDescent="0.2">
      <c r="A177" s="78">
        <v>7.4700000000000202</v>
      </c>
      <c r="B177" s="125" t="s">
        <v>2674</v>
      </c>
      <c r="C177" s="78"/>
      <c r="D177" s="122"/>
      <c r="E177" s="78">
        <v>5</v>
      </c>
      <c r="F177" s="107"/>
      <c r="G177" s="109"/>
    </row>
    <row r="178" spans="1:7" ht="15.75" customHeight="1" x14ac:dyDescent="0.2">
      <c r="A178" s="93">
        <v>7.4800000000000297</v>
      </c>
      <c r="B178" s="125" t="s">
        <v>2676</v>
      </c>
      <c r="C178" s="78"/>
      <c r="D178" s="122"/>
      <c r="E178" s="78">
        <v>1</v>
      </c>
      <c r="F178" s="107"/>
      <c r="G178" s="109"/>
    </row>
    <row r="179" spans="1:7" ht="15.75" customHeight="1" x14ac:dyDescent="0.2">
      <c r="A179" s="78">
        <v>7.4900000000000304</v>
      </c>
      <c r="B179" s="125" t="s">
        <v>2675</v>
      </c>
      <c r="C179" s="78"/>
      <c r="D179" s="122"/>
      <c r="E179" s="78">
        <v>1</v>
      </c>
      <c r="F179" s="107"/>
      <c r="G179" s="109"/>
    </row>
    <row r="180" spans="1:7" ht="15.75" customHeight="1" x14ac:dyDescent="0.2">
      <c r="A180" s="93">
        <v>7.5000000000000302</v>
      </c>
      <c r="B180" s="125" t="s">
        <v>2649</v>
      </c>
      <c r="C180" s="78"/>
      <c r="D180" s="122"/>
      <c r="E180" s="78">
        <v>2</v>
      </c>
      <c r="F180" s="107"/>
      <c r="G180" s="109"/>
    </row>
    <row r="181" spans="1:7" ht="30.75" customHeight="1" x14ac:dyDescent="0.2">
      <c r="A181" s="78">
        <v>7.51000000000003</v>
      </c>
      <c r="B181" s="121" t="s">
        <v>2652</v>
      </c>
      <c r="C181" s="78" t="s">
        <v>2732</v>
      </c>
      <c r="D181" s="122"/>
      <c r="E181" s="78"/>
      <c r="F181" s="107"/>
      <c r="G181" s="109"/>
    </row>
    <row r="182" spans="1:7" ht="15.75" customHeight="1" x14ac:dyDescent="0.2">
      <c r="A182" s="93">
        <v>7.5200000000000298</v>
      </c>
      <c r="B182" s="125" t="s">
        <v>2674</v>
      </c>
      <c r="C182" s="78"/>
      <c r="D182" s="122"/>
      <c r="E182" s="78">
        <v>4</v>
      </c>
      <c r="F182" s="107"/>
      <c r="G182" s="109"/>
    </row>
    <row r="183" spans="1:7" ht="15.75" customHeight="1" x14ac:dyDescent="0.2">
      <c r="A183" s="78">
        <v>7.5300000000000296</v>
      </c>
      <c r="B183" s="125" t="s">
        <v>2676</v>
      </c>
      <c r="C183" s="78"/>
      <c r="D183" s="122"/>
      <c r="E183" s="78">
        <v>2</v>
      </c>
      <c r="F183" s="107"/>
      <c r="G183" s="109"/>
    </row>
    <row r="184" spans="1:7" ht="15.75" customHeight="1" x14ac:dyDescent="0.2">
      <c r="A184" s="93">
        <v>7.5400000000000302</v>
      </c>
      <c r="B184" s="125" t="s">
        <v>2675</v>
      </c>
      <c r="C184" s="78"/>
      <c r="D184" s="122"/>
      <c r="E184" s="78">
        <v>1</v>
      </c>
      <c r="F184" s="107"/>
      <c r="G184" s="109"/>
    </row>
    <row r="185" spans="1:7" ht="15.75" customHeight="1" x14ac:dyDescent="0.2">
      <c r="A185" s="78">
        <v>7.55000000000003</v>
      </c>
      <c r="B185" s="125" t="s">
        <v>2649</v>
      </c>
      <c r="C185" s="78"/>
      <c r="D185" s="122"/>
      <c r="E185" s="78">
        <v>2</v>
      </c>
      <c r="F185" s="107"/>
      <c r="G185" s="109"/>
    </row>
    <row r="186" spans="1:7" ht="15" customHeight="1" x14ac:dyDescent="0.2">
      <c r="A186" s="93">
        <v>7.5600000000000298</v>
      </c>
      <c r="B186" s="121" t="s">
        <v>2661</v>
      </c>
      <c r="C186" s="78" t="s">
        <v>2733</v>
      </c>
      <c r="D186" s="122"/>
      <c r="E186" s="78"/>
      <c r="F186" s="107"/>
      <c r="G186" s="109"/>
    </row>
    <row r="187" spans="1:7" ht="15.75" customHeight="1" x14ac:dyDescent="0.2">
      <c r="A187" s="78">
        <v>7.5700000000000296</v>
      </c>
      <c r="B187" s="125" t="s">
        <v>2677</v>
      </c>
      <c r="C187" s="78"/>
      <c r="D187" s="122"/>
      <c r="E187" s="78">
        <v>5</v>
      </c>
      <c r="F187" s="107"/>
      <c r="G187" s="109"/>
    </row>
    <row r="188" spans="1:7" ht="15.75" customHeight="1" x14ac:dyDescent="0.2">
      <c r="A188" s="93">
        <v>7.5800000000000303</v>
      </c>
      <c r="B188" s="125" t="s">
        <v>2678</v>
      </c>
      <c r="C188" s="78"/>
      <c r="D188" s="122"/>
      <c r="E188" s="78">
        <v>1</v>
      </c>
      <c r="F188" s="107"/>
      <c r="G188" s="109"/>
    </row>
    <row r="189" spans="1:7" ht="15.75" customHeight="1" x14ac:dyDescent="0.2">
      <c r="A189" s="78">
        <v>7.5900000000000301</v>
      </c>
      <c r="B189" s="125" t="s">
        <v>2679</v>
      </c>
      <c r="C189" s="78"/>
      <c r="D189" s="122"/>
      <c r="E189" s="78">
        <v>1</v>
      </c>
      <c r="F189" s="107"/>
      <c r="G189" s="109"/>
    </row>
    <row r="190" spans="1:7" ht="15.75" customHeight="1" x14ac:dyDescent="0.2">
      <c r="A190" s="93">
        <v>7.6000000000000298</v>
      </c>
      <c r="B190" s="125" t="s">
        <v>2666</v>
      </c>
      <c r="C190" s="78"/>
      <c r="D190" s="122"/>
      <c r="E190" s="78">
        <v>1</v>
      </c>
      <c r="F190" s="107"/>
      <c r="G190" s="109"/>
    </row>
    <row r="191" spans="1:7" ht="15.75" customHeight="1" x14ac:dyDescent="0.2">
      <c r="A191" s="78">
        <v>7.6100000000000296</v>
      </c>
      <c r="B191" s="125" t="s">
        <v>2680</v>
      </c>
      <c r="C191" s="78"/>
      <c r="D191" s="122"/>
      <c r="E191" s="78">
        <v>2</v>
      </c>
      <c r="F191" s="107"/>
      <c r="G191" s="109"/>
    </row>
    <row r="192" spans="1:7" ht="15" customHeight="1" x14ac:dyDescent="0.2">
      <c r="A192" s="93">
        <v>7.6200000000000303</v>
      </c>
      <c r="B192" s="121" t="s">
        <v>2669</v>
      </c>
      <c r="C192" s="78" t="s">
        <v>2733</v>
      </c>
      <c r="D192" s="122"/>
      <c r="E192" s="78"/>
      <c r="F192" s="107"/>
      <c r="G192" s="109"/>
    </row>
    <row r="193" spans="1:9" ht="15.75" customHeight="1" x14ac:dyDescent="0.2">
      <c r="A193" s="78">
        <v>7.6300000000000399</v>
      </c>
      <c r="B193" s="125" t="s">
        <v>2677</v>
      </c>
      <c r="C193" s="78"/>
      <c r="D193" s="122"/>
      <c r="E193" s="78">
        <v>9</v>
      </c>
      <c r="F193" s="107"/>
      <c r="G193" s="109"/>
    </row>
    <row r="194" spans="1:9" ht="15.75" customHeight="1" x14ac:dyDescent="0.2">
      <c r="A194" s="93">
        <v>7.6400000000000396</v>
      </c>
      <c r="B194" s="125" t="s">
        <v>2681</v>
      </c>
      <c r="C194" s="78"/>
      <c r="D194" s="122"/>
      <c r="E194" s="78">
        <v>1</v>
      </c>
      <c r="F194" s="107"/>
      <c r="G194" s="109"/>
    </row>
    <row r="195" spans="1:9" ht="15.75" customHeight="1" x14ac:dyDescent="0.2">
      <c r="A195" s="78">
        <v>7.6500000000000403</v>
      </c>
      <c r="B195" s="125" t="s">
        <v>2678</v>
      </c>
      <c r="C195" s="78"/>
      <c r="D195" s="122"/>
      <c r="E195" s="78">
        <v>1</v>
      </c>
      <c r="F195" s="107"/>
      <c r="G195" s="109"/>
    </row>
    <row r="196" spans="1:9" ht="15.75" customHeight="1" x14ac:dyDescent="0.2">
      <c r="A196" s="93">
        <v>7.6600000000000401</v>
      </c>
      <c r="B196" s="125" t="s">
        <v>2679</v>
      </c>
      <c r="C196" s="78"/>
      <c r="D196" s="122"/>
      <c r="E196" s="78">
        <v>1</v>
      </c>
      <c r="F196" s="107"/>
      <c r="G196" s="109"/>
    </row>
    <row r="197" spans="1:9" ht="15.75" customHeight="1" x14ac:dyDescent="0.2">
      <c r="A197" s="78">
        <v>7.6700000000000399</v>
      </c>
      <c r="B197" s="125" t="s">
        <v>2666</v>
      </c>
      <c r="C197" s="78"/>
      <c r="D197" s="122"/>
      <c r="E197" s="78">
        <v>1</v>
      </c>
      <c r="F197" s="107"/>
      <c r="G197" s="109"/>
    </row>
    <row r="198" spans="1:9" ht="15.75" customHeight="1" x14ac:dyDescent="0.2">
      <c r="A198" s="93">
        <v>7.6800000000000397</v>
      </c>
      <c r="B198" s="125" t="s">
        <v>2680</v>
      </c>
      <c r="C198" s="78"/>
      <c r="D198" s="122"/>
      <c r="E198" s="78">
        <v>2</v>
      </c>
      <c r="F198" s="107"/>
      <c r="G198" s="109"/>
    </row>
    <row r="199" spans="1:9" ht="15.75" customHeight="1" x14ac:dyDescent="0.2">
      <c r="A199" s="78">
        <v>7.6900000000000404</v>
      </c>
      <c r="B199" s="121" t="s">
        <v>2672</v>
      </c>
      <c r="C199" s="78" t="s">
        <v>2733</v>
      </c>
      <c r="D199" s="122"/>
      <c r="E199" s="78"/>
      <c r="F199" s="107"/>
      <c r="G199" s="109"/>
    </row>
    <row r="200" spans="1:9" ht="15.75" customHeight="1" x14ac:dyDescent="0.2">
      <c r="A200" s="93">
        <v>7.7000000000000401</v>
      </c>
      <c r="B200" s="125" t="s">
        <v>2677</v>
      </c>
      <c r="C200" s="78"/>
      <c r="D200" s="122"/>
      <c r="E200" s="78">
        <v>22</v>
      </c>
      <c r="F200" s="107"/>
      <c r="G200" s="109"/>
    </row>
    <row r="201" spans="1:9" ht="15.75" customHeight="1" x14ac:dyDescent="0.2">
      <c r="A201" s="78">
        <v>7.7100000000000399</v>
      </c>
      <c r="B201" s="125" t="s">
        <v>2681</v>
      </c>
      <c r="C201" s="78"/>
      <c r="D201" s="122"/>
      <c r="E201" s="78">
        <v>1</v>
      </c>
      <c r="F201" s="107"/>
      <c r="G201" s="109"/>
    </row>
    <row r="202" spans="1:9" ht="15.75" customHeight="1" x14ac:dyDescent="0.2">
      <c r="A202" s="93">
        <v>7.7200000000000397</v>
      </c>
      <c r="B202" s="125" t="s">
        <v>2678</v>
      </c>
      <c r="C202" s="78"/>
      <c r="D202" s="122"/>
      <c r="E202" s="78">
        <v>2</v>
      </c>
      <c r="F202" s="107"/>
      <c r="G202" s="109"/>
    </row>
    <row r="203" spans="1:9" ht="15.75" customHeight="1" x14ac:dyDescent="0.2">
      <c r="A203" s="78">
        <v>7.7300000000000404</v>
      </c>
      <c r="B203" s="125" t="s">
        <v>2679</v>
      </c>
      <c r="C203" s="78"/>
      <c r="D203" s="122"/>
      <c r="E203" s="78">
        <v>2</v>
      </c>
      <c r="F203" s="107"/>
      <c r="G203" s="109"/>
    </row>
    <row r="204" spans="1:9" ht="15.75" customHeight="1" x14ac:dyDescent="0.2">
      <c r="A204" s="93">
        <v>7.7400000000000402</v>
      </c>
      <c r="B204" s="125" t="s">
        <v>2666</v>
      </c>
      <c r="C204" s="78"/>
      <c r="D204" s="122"/>
      <c r="E204" s="78">
        <v>2</v>
      </c>
      <c r="F204" s="107"/>
      <c r="G204" s="109"/>
    </row>
    <row r="205" spans="1:9" ht="15.75" customHeight="1" x14ac:dyDescent="0.2">
      <c r="A205" s="78">
        <v>7.75000000000004</v>
      </c>
      <c r="B205" s="125" t="s">
        <v>2680</v>
      </c>
      <c r="C205" s="78"/>
      <c r="D205" s="122"/>
      <c r="E205" s="78">
        <v>3</v>
      </c>
      <c r="F205" s="107"/>
      <c r="G205" s="126"/>
      <c r="H205" s="109"/>
      <c r="I205" s="109"/>
    </row>
    <row r="206" spans="1:9" ht="101.25" customHeight="1" x14ac:dyDescent="0.2">
      <c r="A206" s="93">
        <v>7.7600000000000398</v>
      </c>
      <c r="B206" s="102" t="s">
        <v>2685</v>
      </c>
      <c r="C206" s="80" t="s">
        <v>2734</v>
      </c>
      <c r="D206" s="80" t="s">
        <v>1452</v>
      </c>
      <c r="E206" s="113">
        <v>1</v>
      </c>
      <c r="F206" s="123"/>
      <c r="G206" s="126"/>
      <c r="H206" s="109"/>
      <c r="I206" s="109"/>
    </row>
    <row r="207" spans="1:9" ht="103.5" customHeight="1" x14ac:dyDescent="0.2">
      <c r="A207" s="78">
        <v>7.7700000000000404</v>
      </c>
      <c r="B207" s="102" t="s">
        <v>2686</v>
      </c>
      <c r="C207" s="80" t="s">
        <v>2734</v>
      </c>
      <c r="D207" s="80" t="s">
        <v>1452</v>
      </c>
      <c r="E207" s="113">
        <v>1</v>
      </c>
      <c r="F207" s="123"/>
      <c r="G207" s="126"/>
      <c r="H207" s="109"/>
      <c r="I207" s="109"/>
    </row>
    <row r="208" spans="1:9" ht="84" x14ac:dyDescent="0.2">
      <c r="A208" s="93">
        <v>7.78000000000005</v>
      </c>
      <c r="B208" s="79" t="s">
        <v>2688</v>
      </c>
      <c r="C208" s="80" t="s">
        <v>2735</v>
      </c>
      <c r="D208" s="103" t="s">
        <v>1452</v>
      </c>
      <c r="E208" s="113">
        <v>1</v>
      </c>
      <c r="F208" s="107"/>
      <c r="G208" s="109"/>
    </row>
    <row r="209" spans="1:10" ht="96" x14ac:dyDescent="0.2">
      <c r="A209" s="78">
        <v>7.7900000000000498</v>
      </c>
      <c r="B209" s="79" t="s">
        <v>2687</v>
      </c>
      <c r="C209" s="80" t="s">
        <v>2736</v>
      </c>
      <c r="D209" s="103" t="s">
        <v>1452</v>
      </c>
      <c r="E209" s="113">
        <v>1</v>
      </c>
      <c r="F209" s="107"/>
      <c r="G209" s="109"/>
    </row>
    <row r="210" spans="1:10" ht="24" x14ac:dyDescent="0.2">
      <c r="A210" s="93">
        <v>7.8000000000000496</v>
      </c>
      <c r="B210" s="79" t="s">
        <v>1477</v>
      </c>
      <c r="C210" s="80" t="s">
        <v>2737</v>
      </c>
      <c r="D210" s="103" t="s">
        <v>1452</v>
      </c>
      <c r="E210" s="113">
        <v>2</v>
      </c>
      <c r="F210" s="107"/>
      <c r="G210" s="109"/>
    </row>
    <row r="211" spans="1:10" ht="15" customHeight="1" x14ac:dyDescent="0.2">
      <c r="A211" s="78">
        <v>7.8100000000000502</v>
      </c>
      <c r="B211" s="79" t="s">
        <v>1478</v>
      </c>
      <c r="C211" s="80"/>
      <c r="D211" s="78" t="s">
        <v>1452</v>
      </c>
      <c r="E211" s="78">
        <v>2</v>
      </c>
      <c r="F211" s="107"/>
      <c r="G211" s="109"/>
    </row>
    <row r="212" spans="1:10" ht="15" customHeight="1" x14ac:dyDescent="0.2">
      <c r="A212" s="93">
        <v>7.82000000000005</v>
      </c>
      <c r="B212" s="79" t="s">
        <v>2689</v>
      </c>
      <c r="C212" s="80"/>
      <c r="D212" s="103" t="s">
        <v>1450</v>
      </c>
      <c r="E212" s="113">
        <v>1</v>
      </c>
      <c r="F212" s="107"/>
      <c r="G212" s="109"/>
    </row>
    <row r="213" spans="1:10" ht="15" customHeight="1" x14ac:dyDescent="0.2">
      <c r="A213" s="78">
        <v>7.8300000000000498</v>
      </c>
      <c r="B213" s="79" t="s">
        <v>2690</v>
      </c>
      <c r="C213" s="80">
        <v>3.14</v>
      </c>
      <c r="D213" s="103" t="s">
        <v>1450</v>
      </c>
      <c r="E213" s="113">
        <v>2</v>
      </c>
      <c r="F213" s="107"/>
      <c r="G213" s="109"/>
    </row>
    <row r="214" spans="1:10" ht="15" customHeight="1" x14ac:dyDescent="0.2">
      <c r="A214" s="93">
        <v>7.8400000000000496</v>
      </c>
      <c r="B214" s="79" t="s">
        <v>2691</v>
      </c>
      <c r="C214" s="80">
        <v>3.14</v>
      </c>
      <c r="D214" s="103" t="s">
        <v>1450</v>
      </c>
      <c r="E214" s="113">
        <v>3</v>
      </c>
      <c r="F214" s="107"/>
      <c r="G214" s="109"/>
    </row>
    <row r="215" spans="1:10" x14ac:dyDescent="0.2">
      <c r="A215" s="78">
        <v>7.8500000000000503</v>
      </c>
      <c r="B215" s="106" t="s">
        <v>1465</v>
      </c>
      <c r="C215" s="128" t="s">
        <v>2721</v>
      </c>
      <c r="D215" s="103" t="s">
        <v>1452</v>
      </c>
      <c r="E215" s="78">
        <v>1</v>
      </c>
      <c r="F215" s="107"/>
      <c r="G215" s="109"/>
    </row>
    <row r="216" spans="1:10" x14ac:dyDescent="0.2">
      <c r="A216" s="93">
        <v>7.8600000000000501</v>
      </c>
      <c r="B216" s="106" t="s">
        <v>1466</v>
      </c>
      <c r="C216" s="80">
        <v>3.5</v>
      </c>
      <c r="D216" s="103" t="s">
        <v>1452</v>
      </c>
      <c r="E216" s="78">
        <v>1</v>
      </c>
      <c r="F216" s="107"/>
      <c r="G216" s="109"/>
    </row>
    <row r="217" spans="1:10" ht="13.5" x14ac:dyDescent="0.2">
      <c r="A217" s="78">
        <v>7.8700000000000498</v>
      </c>
      <c r="B217" s="79" t="s">
        <v>1467</v>
      </c>
      <c r="C217" s="80">
        <v>3.3</v>
      </c>
      <c r="D217" s="78" t="s">
        <v>2682</v>
      </c>
      <c r="E217" s="81">
        <f>1.2*SUM(E131:E135)*0.15*1.1</f>
        <v>85.50412200000001</v>
      </c>
      <c r="F217" s="107"/>
      <c r="G217" s="109"/>
    </row>
    <row r="218" spans="1:10" ht="13.5" x14ac:dyDescent="0.2">
      <c r="A218" s="93">
        <v>7.8800000000000496</v>
      </c>
      <c r="B218" s="79" t="s">
        <v>1457</v>
      </c>
      <c r="C218" s="80">
        <v>3.3</v>
      </c>
      <c r="D218" s="78" t="s">
        <v>2683</v>
      </c>
      <c r="E218" s="81">
        <f>SUM(E131:E135)</f>
        <v>431.83900000000006</v>
      </c>
      <c r="F218" s="107"/>
      <c r="G218" s="109"/>
    </row>
    <row r="219" spans="1:10" ht="13.5" x14ac:dyDescent="0.2">
      <c r="A219" s="78">
        <v>7.8900000000000503</v>
      </c>
      <c r="B219" s="79" t="s">
        <v>1479</v>
      </c>
      <c r="C219" s="80">
        <v>3.13</v>
      </c>
      <c r="D219" s="78" t="s">
        <v>2683</v>
      </c>
      <c r="E219" s="113">
        <f>SUM(E131:E135)</f>
        <v>431.83900000000006</v>
      </c>
      <c r="F219" s="107"/>
      <c r="G219" s="109"/>
    </row>
    <row r="220" spans="1:10" x14ac:dyDescent="0.2">
      <c r="A220" s="77">
        <v>8</v>
      </c>
      <c r="B220" s="132" t="s">
        <v>1480</v>
      </c>
      <c r="C220" s="133"/>
      <c r="D220" s="133"/>
      <c r="E220" s="133"/>
      <c r="F220" s="134"/>
      <c r="G220" s="100"/>
    </row>
    <row r="221" spans="1:10" ht="36" x14ac:dyDescent="0.2">
      <c r="A221" s="78">
        <v>8.1</v>
      </c>
      <c r="B221" s="79" t="s">
        <v>2695</v>
      </c>
      <c r="C221" s="80" t="s">
        <v>2738</v>
      </c>
      <c r="D221" s="78" t="s">
        <v>1448</v>
      </c>
      <c r="E221" s="113">
        <f>'TDP rodikliai'!E43</f>
        <v>557.45800000000008</v>
      </c>
      <c r="F221" s="107"/>
      <c r="G221" s="100"/>
    </row>
    <row r="222" spans="1:10" ht="36" x14ac:dyDescent="0.2">
      <c r="A222" s="78">
        <v>8.1999999999999993</v>
      </c>
      <c r="B222" s="79" t="s">
        <v>2696</v>
      </c>
      <c r="C222" s="80" t="s">
        <v>2738</v>
      </c>
      <c r="D222" s="78" t="s">
        <v>1448</v>
      </c>
      <c r="E222" s="113">
        <f>'TDP rodikliai'!E44</f>
        <v>4.5170000000000003</v>
      </c>
      <c r="F222" s="107"/>
      <c r="G222" s="100"/>
    </row>
    <row r="223" spans="1:10" ht="36" x14ac:dyDescent="0.25">
      <c r="A223" s="78">
        <v>8.3000000000000007</v>
      </c>
      <c r="B223" s="79" t="s">
        <v>2699</v>
      </c>
      <c r="C223" s="80" t="s">
        <v>2739</v>
      </c>
      <c r="D223" s="78"/>
      <c r="E223" s="113"/>
      <c r="F223" s="107"/>
      <c r="G223" s="100"/>
      <c r="H223"/>
      <c r="I223"/>
      <c r="J223"/>
    </row>
    <row r="224" spans="1:10" ht="15" x14ac:dyDescent="0.25">
      <c r="A224" s="78">
        <v>8.4</v>
      </c>
      <c r="B224" s="79" t="str">
        <f>H224&amp;", d"&amp;I224&amp;"/ H="&amp;ROUNDUP(J224,2)</f>
        <v>LD-0, d315/ H=0.94</v>
      </c>
      <c r="C224" s="80"/>
      <c r="D224" s="78" t="s">
        <v>1452</v>
      </c>
      <c r="E224" s="113">
        <v>1</v>
      </c>
      <c r="F224" s="107"/>
      <c r="G224" s="100"/>
      <c r="H224" t="s">
        <v>2508</v>
      </c>
      <c r="I224">
        <v>315</v>
      </c>
      <c r="J224">
        <v>0.9325</v>
      </c>
    </row>
    <row r="225" spans="1:10" ht="15" x14ac:dyDescent="0.25">
      <c r="A225" s="78">
        <v>8.5</v>
      </c>
      <c r="B225" s="79" t="str">
        <f t="shared" ref="B225:B251" si="3">H225&amp;", d"&amp;I225&amp;"/ H="&amp;ROUNDUP(J225,2)</f>
        <v>LD-1, d315/ H=1.5</v>
      </c>
      <c r="C225" s="80"/>
      <c r="D225" s="78" t="s">
        <v>1452</v>
      </c>
      <c r="E225" s="113">
        <v>1</v>
      </c>
      <c r="F225" s="107"/>
      <c r="G225" s="100"/>
      <c r="H225" t="s">
        <v>812</v>
      </c>
      <c r="I225">
        <v>315</v>
      </c>
      <c r="J225">
        <v>1.4940579999999999</v>
      </c>
    </row>
    <row r="226" spans="1:10" ht="15" x14ac:dyDescent="0.25">
      <c r="A226" s="78">
        <v>8.6</v>
      </c>
      <c r="B226" s="79" t="str">
        <f t="shared" si="3"/>
        <v>LD-2, d315/ H=1.83</v>
      </c>
      <c r="C226" s="80"/>
      <c r="D226" s="78" t="s">
        <v>1452</v>
      </c>
      <c r="E226" s="113">
        <v>1</v>
      </c>
      <c r="F226" s="107"/>
      <c r="G226" s="100"/>
      <c r="H226" t="s">
        <v>816</v>
      </c>
      <c r="I226">
        <v>315</v>
      </c>
      <c r="J226">
        <v>1.825434</v>
      </c>
    </row>
    <row r="227" spans="1:10" ht="15" customHeight="1" x14ac:dyDescent="0.25">
      <c r="A227" s="78">
        <v>8.6999999999999993</v>
      </c>
      <c r="B227" s="79" t="str">
        <f t="shared" si="3"/>
        <v>LD-3, d315/ H=2.39</v>
      </c>
      <c r="C227" s="80"/>
      <c r="D227" s="78" t="s">
        <v>1452</v>
      </c>
      <c r="E227" s="113">
        <v>1</v>
      </c>
      <c r="F227" s="107"/>
      <c r="G227" s="100"/>
      <c r="H227" t="s">
        <v>756</v>
      </c>
      <c r="I227">
        <v>315</v>
      </c>
      <c r="J227">
        <v>2.3841869999999998</v>
      </c>
    </row>
    <row r="228" spans="1:10" ht="15" customHeight="1" x14ac:dyDescent="0.25">
      <c r="A228" s="78">
        <v>8.8000000000000007</v>
      </c>
      <c r="B228" s="79" t="str">
        <f t="shared" si="3"/>
        <v>LD-4, d315/ H=2.13</v>
      </c>
      <c r="C228" s="80"/>
      <c r="D228" s="78" t="s">
        <v>1452</v>
      </c>
      <c r="E228" s="113">
        <v>1</v>
      </c>
      <c r="F228" s="107"/>
      <c r="G228" s="100"/>
      <c r="H228" t="s">
        <v>761</v>
      </c>
      <c r="I228">
        <v>315</v>
      </c>
      <c r="J228">
        <v>2.1233519999999997</v>
      </c>
    </row>
    <row r="229" spans="1:10" ht="15" customHeight="1" x14ac:dyDescent="0.25">
      <c r="A229" s="78">
        <v>8.9</v>
      </c>
      <c r="B229" s="79" t="str">
        <f t="shared" si="3"/>
        <v>LD-5, d315/ H=2.02</v>
      </c>
      <c r="C229" s="80"/>
      <c r="D229" s="78" t="s">
        <v>1452</v>
      </c>
      <c r="E229" s="113">
        <v>1</v>
      </c>
      <c r="F229" s="107"/>
      <c r="G229" s="100"/>
      <c r="H229" t="s">
        <v>771</v>
      </c>
      <c r="I229">
        <v>315</v>
      </c>
      <c r="J229">
        <v>2.0143050000000002</v>
      </c>
    </row>
    <row r="230" spans="1:10" ht="15" x14ac:dyDescent="0.25">
      <c r="A230" s="93">
        <v>8.1</v>
      </c>
      <c r="B230" s="79" t="str">
        <f t="shared" si="3"/>
        <v>LD-6, d315/ H=2.6</v>
      </c>
      <c r="C230" s="80"/>
      <c r="D230" s="78" t="s">
        <v>1452</v>
      </c>
      <c r="E230" s="113">
        <v>1</v>
      </c>
      <c r="F230" s="107"/>
      <c r="G230" s="100"/>
      <c r="H230" t="s">
        <v>784</v>
      </c>
      <c r="I230">
        <v>315</v>
      </c>
      <c r="J230">
        <v>2.5993110000000001</v>
      </c>
    </row>
    <row r="231" spans="1:10" ht="15" x14ac:dyDescent="0.25">
      <c r="A231" s="78">
        <v>8.11</v>
      </c>
      <c r="B231" s="79" t="str">
        <f t="shared" si="3"/>
        <v>LD-9, d315/ H=0.44</v>
      </c>
      <c r="C231" s="80"/>
      <c r="D231" s="78" t="s">
        <v>1452</v>
      </c>
      <c r="E231" s="113">
        <v>1</v>
      </c>
      <c r="F231" s="107"/>
      <c r="G231" s="100"/>
      <c r="H231" t="s">
        <v>825</v>
      </c>
      <c r="I231">
        <v>315</v>
      </c>
      <c r="J231">
        <v>0.4325</v>
      </c>
    </row>
    <row r="232" spans="1:10" ht="15" x14ac:dyDescent="0.25">
      <c r="A232" s="93">
        <v>8.1199999999999992</v>
      </c>
      <c r="B232" s="79" t="str">
        <f t="shared" si="3"/>
        <v>LD-10, d315/ H=2.26</v>
      </c>
      <c r="C232" s="80"/>
      <c r="D232" s="78" t="s">
        <v>1452</v>
      </c>
      <c r="E232" s="113">
        <v>1</v>
      </c>
      <c r="F232" s="107"/>
      <c r="G232" s="100"/>
      <c r="H232" t="s">
        <v>830</v>
      </c>
      <c r="I232">
        <v>315</v>
      </c>
      <c r="J232">
        <v>2.2586309999999998</v>
      </c>
    </row>
    <row r="233" spans="1:10" ht="15" x14ac:dyDescent="0.25">
      <c r="A233" s="78">
        <v>8.1300000000000008</v>
      </c>
      <c r="B233" s="79" t="str">
        <f t="shared" si="3"/>
        <v>LD-11, d315/ H=2.27</v>
      </c>
      <c r="C233" s="80"/>
      <c r="D233" s="78" t="s">
        <v>1452</v>
      </c>
      <c r="E233" s="113">
        <v>1</v>
      </c>
      <c r="F233" s="107"/>
      <c r="G233" s="100"/>
      <c r="H233" t="s">
        <v>840</v>
      </c>
      <c r="I233">
        <v>315</v>
      </c>
      <c r="J233">
        <v>2.2653569999999998</v>
      </c>
    </row>
    <row r="234" spans="1:10" ht="15" x14ac:dyDescent="0.25">
      <c r="A234" s="93">
        <v>8.14</v>
      </c>
      <c r="B234" s="79" t="str">
        <f t="shared" si="3"/>
        <v>LD-12, d315/ H=2.04</v>
      </c>
      <c r="C234" s="80"/>
      <c r="D234" s="78" t="s">
        <v>1452</v>
      </c>
      <c r="E234" s="113">
        <v>1</v>
      </c>
      <c r="F234" s="107"/>
      <c r="G234" s="100"/>
      <c r="H234" t="s">
        <v>848</v>
      </c>
      <c r="I234">
        <v>315</v>
      </c>
      <c r="J234">
        <v>2.0339619999999998</v>
      </c>
    </row>
    <row r="235" spans="1:10" ht="15" x14ac:dyDescent="0.25">
      <c r="A235" s="78">
        <v>8.15</v>
      </c>
      <c r="B235" s="79" t="str">
        <f t="shared" si="3"/>
        <v>LD-13, d315/ H=1.79</v>
      </c>
      <c r="C235" s="80"/>
      <c r="D235" s="78" t="s">
        <v>1452</v>
      </c>
      <c r="E235" s="113">
        <v>1</v>
      </c>
      <c r="F235" s="107"/>
      <c r="G235" s="100"/>
      <c r="H235" t="s">
        <v>855</v>
      </c>
      <c r="I235">
        <v>315</v>
      </c>
      <c r="J235">
        <v>1.782464</v>
      </c>
    </row>
    <row r="236" spans="1:10" ht="15" x14ac:dyDescent="0.25">
      <c r="A236" s="93">
        <v>8.16</v>
      </c>
      <c r="B236" s="79" t="str">
        <f t="shared" si="3"/>
        <v>LD-15, d315/ H=3.65</v>
      </c>
      <c r="C236" s="80"/>
      <c r="D236" s="78" t="s">
        <v>1452</v>
      </c>
      <c r="E236" s="113">
        <v>1</v>
      </c>
      <c r="F236" s="107"/>
      <c r="G236" s="100"/>
      <c r="H236" t="s">
        <v>872</v>
      </c>
      <c r="I236">
        <v>315</v>
      </c>
      <c r="J236">
        <v>3.64418</v>
      </c>
    </row>
    <row r="237" spans="1:10" ht="15" x14ac:dyDescent="0.25">
      <c r="A237" s="78">
        <v>8.17</v>
      </c>
      <c r="B237" s="79" t="str">
        <f t="shared" si="3"/>
        <v>LD-17, d315/ H=1.32</v>
      </c>
      <c r="C237" s="80"/>
      <c r="D237" s="78" t="s">
        <v>1452</v>
      </c>
      <c r="E237" s="113">
        <v>1</v>
      </c>
      <c r="F237" s="107"/>
      <c r="G237" s="100"/>
      <c r="H237" t="s">
        <v>887</v>
      </c>
      <c r="I237">
        <v>315</v>
      </c>
      <c r="J237">
        <v>1.3120589999999999</v>
      </c>
    </row>
    <row r="238" spans="1:10" ht="15" x14ac:dyDescent="0.25">
      <c r="A238" s="93">
        <v>8.18</v>
      </c>
      <c r="B238" s="79" t="str">
        <f t="shared" si="3"/>
        <v>LD-20, d315/ H=1</v>
      </c>
      <c r="C238" s="80"/>
      <c r="D238" s="78" t="s">
        <v>1452</v>
      </c>
      <c r="E238" s="113">
        <v>1</v>
      </c>
      <c r="F238" s="107"/>
      <c r="G238" s="100"/>
      <c r="H238" t="s">
        <v>911</v>
      </c>
      <c r="I238">
        <v>315</v>
      </c>
      <c r="J238">
        <v>0.99247299999999994</v>
      </c>
    </row>
    <row r="239" spans="1:10" ht="15" x14ac:dyDescent="0.25">
      <c r="A239" s="78">
        <v>8.19</v>
      </c>
      <c r="B239" s="79" t="str">
        <f t="shared" si="3"/>
        <v>LD-21, d315/ H=1.01</v>
      </c>
      <c r="C239" s="80"/>
      <c r="D239" s="78" t="s">
        <v>1452</v>
      </c>
      <c r="E239" s="113">
        <v>1</v>
      </c>
      <c r="F239" s="107"/>
      <c r="G239" s="100"/>
      <c r="H239" t="s">
        <v>917</v>
      </c>
      <c r="I239">
        <v>315</v>
      </c>
      <c r="J239">
        <v>1.0057929999999999</v>
      </c>
    </row>
    <row r="240" spans="1:10" ht="15" x14ac:dyDescent="0.25">
      <c r="A240" s="93">
        <v>8.1999999999999993</v>
      </c>
      <c r="B240" s="79" t="str">
        <f t="shared" si="3"/>
        <v>LD-22, d315/ H=1.03</v>
      </c>
      <c r="C240" s="80"/>
      <c r="D240" s="78" t="s">
        <v>1452</v>
      </c>
      <c r="E240" s="113">
        <v>1</v>
      </c>
      <c r="F240" s="107"/>
      <c r="G240" s="100"/>
      <c r="H240" t="s">
        <v>925</v>
      </c>
      <c r="I240">
        <v>315</v>
      </c>
      <c r="J240">
        <v>1.0204299999999999</v>
      </c>
    </row>
    <row r="241" spans="1:10" ht="15" x14ac:dyDescent="0.25">
      <c r="A241" s="78">
        <v>8.2100000000000009</v>
      </c>
      <c r="B241" s="79" t="str">
        <f t="shared" si="3"/>
        <v>LD-23, d315/ H=1.1</v>
      </c>
      <c r="C241" s="80"/>
      <c r="D241" s="78" t="s">
        <v>1452</v>
      </c>
      <c r="E241" s="113">
        <v>1</v>
      </c>
      <c r="F241" s="107"/>
      <c r="G241" s="100"/>
      <c r="H241" t="s">
        <v>935</v>
      </c>
      <c r="I241">
        <v>315</v>
      </c>
      <c r="J241">
        <v>1.0936920000000001</v>
      </c>
    </row>
    <row r="242" spans="1:10" ht="15" x14ac:dyDescent="0.25">
      <c r="A242" s="93">
        <v>8.2200000000000006</v>
      </c>
      <c r="B242" s="79" t="str">
        <f t="shared" si="3"/>
        <v>LD-24, d315/ H=0.95</v>
      </c>
      <c r="C242" s="80"/>
      <c r="D242" s="78" t="s">
        <v>1452</v>
      </c>
      <c r="E242" s="113">
        <v>1</v>
      </c>
      <c r="F242" s="107"/>
      <c r="G242" s="100"/>
      <c r="H242" t="s">
        <v>950</v>
      </c>
      <c r="I242">
        <v>315</v>
      </c>
      <c r="J242">
        <v>0.94509900000000002</v>
      </c>
    </row>
    <row r="243" spans="1:10" ht="15" x14ac:dyDescent="0.25">
      <c r="A243" s="78">
        <v>8.23</v>
      </c>
      <c r="B243" s="79" t="str">
        <f t="shared" si="3"/>
        <v>LD-25, d315/ H=0.98</v>
      </c>
      <c r="C243" s="80"/>
      <c r="D243" s="78" t="s">
        <v>1452</v>
      </c>
      <c r="E243" s="113">
        <v>1</v>
      </c>
      <c r="F243" s="107"/>
      <c r="G243" s="100"/>
      <c r="H243" t="s">
        <v>955</v>
      </c>
      <c r="I243">
        <v>315</v>
      </c>
      <c r="J243">
        <v>0.97362300000000002</v>
      </c>
    </row>
    <row r="244" spans="1:10" ht="15" x14ac:dyDescent="0.25">
      <c r="A244" s="93">
        <v>8.24</v>
      </c>
      <c r="B244" s="79" t="str">
        <f t="shared" si="3"/>
        <v>LD-26, d315/ H=1.01</v>
      </c>
      <c r="C244" s="80"/>
      <c r="D244" s="78" t="s">
        <v>1452</v>
      </c>
      <c r="E244" s="113">
        <v>1</v>
      </c>
      <c r="F244" s="107"/>
      <c r="G244" s="100"/>
      <c r="H244" t="s">
        <v>962</v>
      </c>
      <c r="I244">
        <v>315</v>
      </c>
      <c r="J244">
        <v>1.0015309999999999</v>
      </c>
    </row>
    <row r="245" spans="1:10" ht="15" x14ac:dyDescent="0.25">
      <c r="A245" s="78">
        <v>8.25</v>
      </c>
      <c r="B245" s="79" t="str">
        <f t="shared" si="3"/>
        <v>LD-27, d315/ H=1.02</v>
      </c>
      <c r="C245" s="80"/>
      <c r="D245" s="78" t="s">
        <v>1452</v>
      </c>
      <c r="E245" s="113">
        <v>1</v>
      </c>
      <c r="F245" s="107"/>
      <c r="G245" s="100"/>
      <c r="H245" t="s">
        <v>971</v>
      </c>
      <c r="I245">
        <v>315</v>
      </c>
      <c r="J245">
        <v>1.0183359999999999</v>
      </c>
    </row>
    <row r="246" spans="1:10" ht="15" x14ac:dyDescent="0.25">
      <c r="A246" s="93">
        <v>8.26</v>
      </c>
      <c r="B246" s="79" t="str">
        <f t="shared" si="3"/>
        <v>LD-28, d315/ H=1.04</v>
      </c>
      <c r="C246" s="80"/>
      <c r="D246" s="78" t="s">
        <v>1452</v>
      </c>
      <c r="E246" s="113">
        <v>1</v>
      </c>
      <c r="F246" s="107"/>
      <c r="G246" s="100"/>
      <c r="H246" t="s">
        <v>977</v>
      </c>
      <c r="I246">
        <v>315</v>
      </c>
      <c r="J246">
        <v>1.0330139999999999</v>
      </c>
    </row>
    <row r="247" spans="1:10" ht="15" x14ac:dyDescent="0.25">
      <c r="A247" s="78">
        <v>8.27</v>
      </c>
      <c r="B247" s="79" t="str">
        <f t="shared" si="3"/>
        <v>LD-29, d315/ H=1.11</v>
      </c>
      <c r="C247" s="80"/>
      <c r="D247" s="78" t="s">
        <v>1452</v>
      </c>
      <c r="E247" s="113">
        <v>1</v>
      </c>
      <c r="F247" s="107"/>
      <c r="G247" s="100"/>
      <c r="H247" t="s">
        <v>982</v>
      </c>
      <c r="I247">
        <v>315</v>
      </c>
      <c r="J247">
        <v>1.102419</v>
      </c>
    </row>
    <row r="248" spans="1:10" ht="15" x14ac:dyDescent="0.25">
      <c r="A248" s="93">
        <v>8.2799999999999994</v>
      </c>
      <c r="B248" s="79" t="str">
        <f t="shared" si="3"/>
        <v>LD-30, d315/ H=1.33</v>
      </c>
      <c r="C248" s="80"/>
      <c r="D248" s="78" t="s">
        <v>1452</v>
      </c>
      <c r="E248" s="113">
        <v>1</v>
      </c>
      <c r="F248" s="107"/>
      <c r="G248" s="100"/>
      <c r="H248" t="s">
        <v>991</v>
      </c>
      <c r="I248">
        <v>315</v>
      </c>
      <c r="J248">
        <v>1.328246</v>
      </c>
    </row>
    <row r="249" spans="1:10" ht="15" x14ac:dyDescent="0.25">
      <c r="A249" s="78">
        <v>8.2899999999999991</v>
      </c>
      <c r="B249" s="79" t="str">
        <f t="shared" si="3"/>
        <v>LD-31, d315/ H=1.19</v>
      </c>
      <c r="C249" s="80"/>
      <c r="D249" s="78" t="s">
        <v>1452</v>
      </c>
      <c r="E249" s="113">
        <v>1</v>
      </c>
      <c r="F249" s="107"/>
      <c r="G249" s="100"/>
      <c r="H249" t="s">
        <v>995</v>
      </c>
      <c r="I249">
        <v>315</v>
      </c>
      <c r="J249">
        <v>1.182434</v>
      </c>
    </row>
    <row r="250" spans="1:10" ht="15" x14ac:dyDescent="0.25">
      <c r="A250" s="93">
        <v>8.3000000000000007</v>
      </c>
      <c r="B250" s="79" t="str">
        <f t="shared" si="3"/>
        <v>LD-32, d315/ H=1.25</v>
      </c>
      <c r="C250" s="80"/>
      <c r="D250" s="78" t="s">
        <v>1452</v>
      </c>
      <c r="E250" s="113">
        <v>1</v>
      </c>
      <c r="F250" s="107"/>
      <c r="G250" s="100"/>
      <c r="H250" t="s">
        <v>1003</v>
      </c>
      <c r="I250">
        <v>315</v>
      </c>
      <c r="J250">
        <v>1.246791</v>
      </c>
    </row>
    <row r="251" spans="1:10" ht="15" x14ac:dyDescent="0.25">
      <c r="A251" s="78">
        <v>8.31</v>
      </c>
      <c r="B251" s="79" t="str">
        <f t="shared" si="3"/>
        <v>LD-33, d315/ H=1.29</v>
      </c>
      <c r="C251" s="80"/>
      <c r="D251" s="78" t="s">
        <v>1452</v>
      </c>
      <c r="E251" s="113">
        <v>1</v>
      </c>
      <c r="F251" s="107"/>
      <c r="G251" s="100"/>
      <c r="H251" t="s">
        <v>1013</v>
      </c>
      <c r="I251">
        <v>315</v>
      </c>
      <c r="J251">
        <v>1.289434</v>
      </c>
    </row>
    <row r="252" spans="1:10" ht="36" x14ac:dyDescent="0.25">
      <c r="A252" s="93">
        <v>8.3199999999999896</v>
      </c>
      <c r="B252" s="79" t="s">
        <v>2697</v>
      </c>
      <c r="C252" s="80" t="s">
        <v>2740</v>
      </c>
      <c r="D252" s="78" t="s">
        <v>1452</v>
      </c>
      <c r="E252" s="113">
        <v>1</v>
      </c>
      <c r="F252" s="107"/>
      <c r="G252" s="100"/>
      <c r="H252"/>
      <c r="I252"/>
      <c r="J252"/>
    </row>
    <row r="253" spans="1:10" x14ac:dyDescent="0.2">
      <c r="A253" s="78">
        <v>8.3299999999999894</v>
      </c>
      <c r="B253" s="79" t="s">
        <v>2698</v>
      </c>
      <c r="C253" s="80">
        <v>3.16</v>
      </c>
      <c r="D253" s="78" t="s">
        <v>1459</v>
      </c>
      <c r="E253" s="113">
        <v>1</v>
      </c>
      <c r="F253" s="80"/>
      <c r="G253" s="100"/>
    </row>
    <row r="254" spans="1:10" x14ac:dyDescent="0.2">
      <c r="A254" s="93">
        <v>8.3399999999999892</v>
      </c>
      <c r="B254" s="79" t="s">
        <v>1481</v>
      </c>
      <c r="C254" s="80">
        <v>7.2</v>
      </c>
      <c r="D254" s="78" t="s">
        <v>1448</v>
      </c>
      <c r="E254" s="113">
        <f>$E$221</f>
        <v>557.45800000000008</v>
      </c>
      <c r="F254" s="107"/>
    </row>
    <row r="255" spans="1:10" x14ac:dyDescent="0.2">
      <c r="A255" s="78">
        <v>8.3499999999999908</v>
      </c>
      <c r="B255" s="79" t="s">
        <v>1482</v>
      </c>
      <c r="C255" s="80" t="s">
        <v>2741</v>
      </c>
      <c r="D255" s="78" t="s">
        <v>1468</v>
      </c>
      <c r="E255" s="113">
        <f t="shared" ref="E255:E258" si="4">$E$221</f>
        <v>557.45800000000008</v>
      </c>
      <c r="F255" s="107"/>
    </row>
    <row r="256" spans="1:10" x14ac:dyDescent="0.2">
      <c r="A256" s="93">
        <v>8.3599999999999905</v>
      </c>
      <c r="B256" s="79" t="s">
        <v>1483</v>
      </c>
      <c r="C256" s="80" t="s">
        <v>2741</v>
      </c>
      <c r="D256" s="78" t="s">
        <v>1468</v>
      </c>
      <c r="E256" s="113">
        <f t="shared" si="4"/>
        <v>557.45800000000008</v>
      </c>
      <c r="F256" s="107"/>
    </row>
    <row r="257" spans="1:6" ht="24" x14ac:dyDescent="0.2">
      <c r="A257" s="78">
        <v>8.3699999999999903</v>
      </c>
      <c r="B257" s="79" t="s">
        <v>1484</v>
      </c>
      <c r="C257" s="80">
        <v>7.4</v>
      </c>
      <c r="D257" s="78" t="s">
        <v>1468</v>
      </c>
      <c r="E257" s="113">
        <f t="shared" si="4"/>
        <v>557.45800000000008</v>
      </c>
      <c r="F257" s="107"/>
    </row>
    <row r="258" spans="1:6" x14ac:dyDescent="0.2">
      <c r="A258" s="93">
        <v>8.3799999999999901</v>
      </c>
      <c r="B258" s="79" t="s">
        <v>1485</v>
      </c>
      <c r="C258" s="80"/>
      <c r="D258" s="78" t="s">
        <v>1468</v>
      </c>
      <c r="E258" s="113">
        <f t="shared" si="4"/>
        <v>557.45800000000008</v>
      </c>
      <c r="F258" s="107"/>
    </row>
    <row r="259" spans="1:6" x14ac:dyDescent="0.2">
      <c r="A259" s="77">
        <v>9</v>
      </c>
      <c r="B259" s="132" t="s">
        <v>2834</v>
      </c>
      <c r="C259" s="133"/>
      <c r="D259" s="133"/>
      <c r="E259" s="133"/>
      <c r="F259" s="134"/>
    </row>
    <row r="260" spans="1:6" ht="36" x14ac:dyDescent="0.2">
      <c r="A260" s="82">
        <v>9.1</v>
      </c>
      <c r="B260" s="79" t="s">
        <v>2827</v>
      </c>
      <c r="C260" s="80" t="s">
        <v>2826</v>
      </c>
      <c r="D260" s="78" t="s">
        <v>1448</v>
      </c>
      <c r="E260" s="81">
        <f>'TDP rodikliai'!E5</f>
        <v>12.5</v>
      </c>
      <c r="F260" s="71"/>
    </row>
    <row r="261" spans="1:6" ht="60" x14ac:dyDescent="0.2">
      <c r="A261" s="188">
        <v>9.1999999999999993</v>
      </c>
      <c r="B261" s="106" t="s">
        <v>2837</v>
      </c>
      <c r="C261" s="80"/>
      <c r="D261" s="187"/>
      <c r="E261" s="188"/>
      <c r="F261" s="189"/>
    </row>
    <row r="262" spans="1:6" x14ac:dyDescent="0.2">
      <c r="A262" s="82">
        <v>9.3000000000000007</v>
      </c>
      <c r="B262" s="190" t="s">
        <v>2835</v>
      </c>
      <c r="C262" s="80"/>
      <c r="D262" s="187"/>
      <c r="E262" s="188"/>
      <c r="F262" s="189"/>
    </row>
    <row r="263" spans="1:6" x14ac:dyDescent="0.2">
      <c r="A263" s="188">
        <v>9.4</v>
      </c>
      <c r="B263" s="190" t="s">
        <v>2836</v>
      </c>
      <c r="C263" s="80"/>
      <c r="D263" s="187"/>
      <c r="E263" s="188"/>
      <c r="F263" s="189"/>
    </row>
    <row r="264" spans="1:6" x14ac:dyDescent="0.2">
      <c r="A264" s="82">
        <v>9.5</v>
      </c>
      <c r="B264" s="106" t="s">
        <v>1465</v>
      </c>
      <c r="C264" s="128" t="s">
        <v>2721</v>
      </c>
      <c r="D264" s="103" t="s">
        <v>1452</v>
      </c>
      <c r="E264" s="78">
        <v>1</v>
      </c>
      <c r="F264" s="104"/>
    </row>
    <row r="265" spans="1:6" x14ac:dyDescent="0.2">
      <c r="A265" s="188">
        <v>9.6</v>
      </c>
      <c r="B265" s="106" t="s">
        <v>1466</v>
      </c>
      <c r="C265" s="80">
        <v>3.5</v>
      </c>
      <c r="D265" s="103" t="s">
        <v>1452</v>
      </c>
      <c r="E265" s="78">
        <v>1</v>
      </c>
      <c r="F265" s="104"/>
    </row>
    <row r="266" spans="1:6" ht="13.5" x14ac:dyDescent="0.2">
      <c r="A266" s="82">
        <v>9.6999999999999993</v>
      </c>
      <c r="B266" s="79" t="s">
        <v>1467</v>
      </c>
      <c r="C266" s="80">
        <v>3.3</v>
      </c>
      <c r="D266" s="78" t="s">
        <v>2682</v>
      </c>
      <c r="E266" s="81">
        <f>1.2*SUM(E260)*0.15*1.1</f>
        <v>2.4750000000000001</v>
      </c>
      <c r="F266" s="104"/>
    </row>
    <row r="267" spans="1:6" ht="13.5" x14ac:dyDescent="0.2">
      <c r="A267" s="188">
        <v>9.8000000000000007</v>
      </c>
      <c r="B267" s="79" t="s">
        <v>1457</v>
      </c>
      <c r="C267" s="80">
        <v>3.3</v>
      </c>
      <c r="D267" s="78" t="s">
        <v>2683</v>
      </c>
      <c r="E267" s="81">
        <f>E260</f>
        <v>12.5</v>
      </c>
      <c r="F267" s="104"/>
    </row>
  </sheetData>
  <mergeCells count="15">
    <mergeCell ref="B259:F259"/>
    <mergeCell ref="A51:A53"/>
    <mergeCell ref="A54:A59"/>
    <mergeCell ref="B2:F2"/>
    <mergeCell ref="B66:F66"/>
    <mergeCell ref="A15:A20"/>
    <mergeCell ref="B44:F44"/>
    <mergeCell ref="A45:A46"/>
    <mergeCell ref="A47:A48"/>
    <mergeCell ref="A21:A37"/>
    <mergeCell ref="B220:F220"/>
    <mergeCell ref="B78:F78"/>
    <mergeCell ref="B87:F87"/>
    <mergeCell ref="B130:F130"/>
    <mergeCell ref="B10:F10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54E92-08EF-4343-95AA-F4166C252EE0}">
  <dimension ref="A2:O48"/>
  <sheetViews>
    <sheetView topLeftCell="A12" zoomScale="130" zoomScaleNormal="130" workbookViewId="0">
      <selection activeCell="O27" sqref="O27"/>
    </sheetView>
  </sheetViews>
  <sheetFormatPr defaultRowHeight="15" x14ac:dyDescent="0.25"/>
  <cols>
    <col min="1" max="1" width="9.140625" style="48"/>
    <col min="2" max="2" width="39" customWidth="1"/>
    <col min="3" max="3" width="13.85546875" customWidth="1"/>
    <col min="4" max="5" width="10" customWidth="1"/>
    <col min="6" max="6" width="22.28515625" customWidth="1"/>
    <col min="11" max="11" width="12.42578125" customWidth="1"/>
  </cols>
  <sheetData>
    <row r="2" spans="1:15" ht="15.6" customHeight="1" x14ac:dyDescent="0.25">
      <c r="A2" s="29" t="s">
        <v>2790</v>
      </c>
      <c r="B2" s="14" t="s">
        <v>0</v>
      </c>
      <c r="C2" s="14" t="s">
        <v>1</v>
      </c>
      <c r="D2" s="14" t="s">
        <v>24</v>
      </c>
      <c r="E2" s="14" t="s">
        <v>29</v>
      </c>
      <c r="F2" s="14" t="s">
        <v>2</v>
      </c>
    </row>
    <row r="3" spans="1:15" ht="15.6" customHeight="1" x14ac:dyDescent="0.25">
      <c r="A3" s="142" t="s">
        <v>1439</v>
      </c>
      <c r="B3" s="142"/>
      <c r="C3" s="142"/>
      <c r="D3" s="142"/>
      <c r="E3" s="142"/>
      <c r="F3" s="142"/>
    </row>
    <row r="4" spans="1:15" ht="15.6" customHeight="1" x14ac:dyDescent="0.25">
      <c r="A4" s="156" t="s">
        <v>1532</v>
      </c>
      <c r="B4" s="156"/>
      <c r="C4" s="156"/>
      <c r="D4" s="156"/>
      <c r="E4" s="156"/>
      <c r="F4" s="156"/>
    </row>
    <row r="5" spans="1:15" ht="15.6" customHeight="1" x14ac:dyDescent="0.25">
      <c r="A5" s="130">
        <v>1</v>
      </c>
      <c r="B5" s="15" t="s">
        <v>2791</v>
      </c>
      <c r="C5" s="13" t="s">
        <v>4</v>
      </c>
      <c r="D5" s="13">
        <v>32</v>
      </c>
      <c r="E5" s="16">
        <f t="shared" ref="E5" si="0">I5</f>
        <v>12.5</v>
      </c>
      <c r="F5" s="13" t="s">
        <v>108</v>
      </c>
      <c r="H5" s="1" t="s">
        <v>2823</v>
      </c>
      <c r="I5" s="2">
        <f>10.5+2</f>
        <v>12.5</v>
      </c>
    </row>
    <row r="6" spans="1:15" ht="15.6" customHeight="1" x14ac:dyDescent="0.25">
      <c r="A6" s="130">
        <v>2</v>
      </c>
      <c r="B6" s="15" t="s">
        <v>2791</v>
      </c>
      <c r="C6" s="13" t="s">
        <v>4</v>
      </c>
      <c r="D6" s="13">
        <v>110</v>
      </c>
      <c r="E6" s="16">
        <f t="shared" ref="E6" si="1">I6</f>
        <v>83.837000000000003</v>
      </c>
      <c r="F6" s="13" t="s">
        <v>108</v>
      </c>
      <c r="H6" s="1" t="s">
        <v>23</v>
      </c>
      <c r="I6" s="2">
        <f>'TDP Data'!H12</f>
        <v>83.837000000000003</v>
      </c>
    </row>
    <row r="7" spans="1:15" ht="15.6" customHeight="1" x14ac:dyDescent="0.25">
      <c r="A7" s="130">
        <v>3</v>
      </c>
      <c r="B7" s="15" t="s">
        <v>2791</v>
      </c>
      <c r="C7" s="13" t="s">
        <v>4</v>
      </c>
      <c r="D7" s="13">
        <v>110</v>
      </c>
      <c r="E7" s="16">
        <f t="shared" ref="E7" si="2">I7</f>
        <v>34.436999999999998</v>
      </c>
      <c r="F7" s="13" t="s">
        <v>108</v>
      </c>
      <c r="H7" s="1" t="s">
        <v>23</v>
      </c>
      <c r="I7" s="2">
        <f>'TDP Data'!H13</f>
        <v>34.436999999999998</v>
      </c>
    </row>
    <row r="8" spans="1:15" ht="16.5" customHeight="1" x14ac:dyDescent="0.25">
      <c r="A8" s="156" t="s">
        <v>1533</v>
      </c>
      <c r="B8" s="156"/>
      <c r="C8" s="156"/>
      <c r="D8" s="156"/>
      <c r="E8" s="156"/>
      <c r="F8" s="156"/>
      <c r="H8" s="25"/>
      <c r="I8" s="26"/>
    </row>
    <row r="9" spans="1:15" ht="16.5" customHeight="1" x14ac:dyDescent="0.25">
      <c r="A9" s="155">
        <v>4</v>
      </c>
      <c r="B9" s="152" t="s">
        <v>2792</v>
      </c>
      <c r="C9" s="13" t="s">
        <v>4</v>
      </c>
      <c r="D9" s="13">
        <v>160</v>
      </c>
      <c r="E9" s="16">
        <f>I9</f>
        <v>156.762</v>
      </c>
      <c r="F9" s="154" t="s">
        <v>110</v>
      </c>
      <c r="H9" s="1" t="s">
        <v>47</v>
      </c>
      <c r="I9" s="2">
        <f>'TDP Data'!H55</f>
        <v>156.762</v>
      </c>
    </row>
    <row r="10" spans="1:15" ht="18" customHeight="1" x14ac:dyDescent="0.25">
      <c r="A10" s="155"/>
      <c r="B10" s="152"/>
      <c r="C10" s="13" t="s">
        <v>4</v>
      </c>
      <c r="D10" s="13">
        <v>225</v>
      </c>
      <c r="E10" s="16">
        <f>I10</f>
        <v>132.94399999999999</v>
      </c>
      <c r="F10" s="154"/>
      <c r="H10" s="1" t="s">
        <v>1363</v>
      </c>
      <c r="I10" s="2">
        <f>'TDP Data'!H56</f>
        <v>132.94399999999999</v>
      </c>
    </row>
    <row r="11" spans="1:15" ht="17.25" customHeight="1" x14ac:dyDescent="0.25">
      <c r="A11" s="157" t="s">
        <v>1534</v>
      </c>
      <c r="B11" s="157"/>
      <c r="C11" s="157"/>
      <c r="D11" s="157"/>
      <c r="E11" s="157"/>
      <c r="F11" s="157"/>
      <c r="H11" s="25"/>
      <c r="I11" s="26"/>
    </row>
    <row r="12" spans="1:15" ht="21" customHeight="1" x14ac:dyDescent="0.25">
      <c r="A12" s="155">
        <v>5</v>
      </c>
      <c r="B12" s="152" t="s">
        <v>2822</v>
      </c>
      <c r="C12" s="153" t="s">
        <v>4</v>
      </c>
      <c r="D12" s="49" t="s">
        <v>1537</v>
      </c>
      <c r="E12" s="153">
        <v>11</v>
      </c>
      <c r="F12" s="154" t="s">
        <v>1541</v>
      </c>
      <c r="H12" s="25"/>
      <c r="I12" s="26"/>
    </row>
    <row r="13" spans="1:15" ht="21" customHeight="1" x14ac:dyDescent="0.25">
      <c r="A13" s="155"/>
      <c r="B13" s="152"/>
      <c r="C13" s="153"/>
      <c r="D13" s="49" t="s">
        <v>1538</v>
      </c>
      <c r="E13" s="153"/>
      <c r="F13" s="154"/>
      <c r="H13" s="29" t="s">
        <v>1363</v>
      </c>
      <c r="I13" s="30">
        <f>'TDP Data'!H53</f>
        <v>10.926</v>
      </c>
      <c r="M13" t="s">
        <v>1529</v>
      </c>
    </row>
    <row r="14" spans="1:15" ht="21" customHeight="1" x14ac:dyDescent="0.25">
      <c r="A14" s="155"/>
      <c r="B14" s="152"/>
      <c r="C14" s="153" t="s">
        <v>4</v>
      </c>
      <c r="D14" s="49" t="s">
        <v>1539</v>
      </c>
      <c r="E14" s="153">
        <v>66</v>
      </c>
      <c r="F14" s="154"/>
      <c r="H14" s="48" t="s">
        <v>1528</v>
      </c>
      <c r="I14" s="26"/>
      <c r="M14" s="13" t="s">
        <v>1398</v>
      </c>
      <c r="N14" s="16" t="s">
        <v>1399</v>
      </c>
      <c r="O14" s="13" t="s">
        <v>110</v>
      </c>
    </row>
    <row r="15" spans="1:15" ht="21" customHeight="1" x14ac:dyDescent="0.25">
      <c r="A15" s="155"/>
      <c r="B15" s="152"/>
      <c r="C15" s="153"/>
      <c r="D15" s="49" t="s">
        <v>1540</v>
      </c>
      <c r="E15" s="153"/>
      <c r="F15" s="154"/>
      <c r="H15" s="29" t="s">
        <v>1363</v>
      </c>
      <c r="I15" s="30">
        <f>'TDP Data'!H52</f>
        <v>66.353999999999999</v>
      </c>
    </row>
    <row r="16" spans="1:15" ht="17.25" customHeight="1" x14ac:dyDescent="0.25">
      <c r="A16" s="142" t="s">
        <v>1440</v>
      </c>
      <c r="B16" s="142"/>
      <c r="C16" s="142"/>
      <c r="D16" s="142"/>
      <c r="E16" s="142"/>
      <c r="F16" s="142"/>
    </row>
    <row r="17" spans="1:13" ht="17.25" customHeight="1" x14ac:dyDescent="0.25">
      <c r="A17" s="146">
        <v>6</v>
      </c>
      <c r="B17" s="152" t="s">
        <v>2793</v>
      </c>
      <c r="C17" s="13" t="s">
        <v>4</v>
      </c>
      <c r="D17" s="13">
        <v>110</v>
      </c>
      <c r="E17" s="16">
        <f t="shared" ref="E17:E18" si="3">I17</f>
        <v>46.188000000000002</v>
      </c>
      <c r="F17" s="149" t="s">
        <v>109</v>
      </c>
      <c r="H17" s="1" t="s">
        <v>23</v>
      </c>
      <c r="I17" s="2">
        <f>'TDP Data'!H76 + 2</f>
        <v>46.188000000000002</v>
      </c>
    </row>
    <row r="18" spans="1:13" ht="17.25" customHeight="1" x14ac:dyDescent="0.25">
      <c r="A18" s="147"/>
      <c r="B18" s="152"/>
      <c r="C18" s="13" t="s">
        <v>4</v>
      </c>
      <c r="D18" s="13">
        <v>160</v>
      </c>
      <c r="E18" s="16">
        <f t="shared" si="3"/>
        <v>124.407</v>
      </c>
      <c r="F18" s="150"/>
      <c r="H18" s="1" t="s">
        <v>47</v>
      </c>
      <c r="I18" s="2">
        <f>'PP Data'!H77</f>
        <v>124.407</v>
      </c>
    </row>
    <row r="19" spans="1:13" ht="17.25" customHeight="1" x14ac:dyDescent="0.25">
      <c r="A19" s="142" t="s">
        <v>1441</v>
      </c>
      <c r="B19" s="142"/>
      <c r="C19" s="142"/>
      <c r="D19" s="142"/>
      <c r="E19" s="142"/>
      <c r="F19" s="142"/>
      <c r="K19" s="38"/>
      <c r="M19" s="131"/>
    </row>
    <row r="20" spans="1:13" ht="15.6" customHeight="1" x14ac:dyDescent="0.25">
      <c r="A20" s="146">
        <v>7</v>
      </c>
      <c r="B20" s="143" t="s">
        <v>2794</v>
      </c>
      <c r="C20" s="13" t="s">
        <v>4</v>
      </c>
      <c r="D20" s="13">
        <v>110</v>
      </c>
      <c r="E20" s="16">
        <f>I20</f>
        <v>75.971000000000004</v>
      </c>
      <c r="F20" s="149" t="s">
        <v>110</v>
      </c>
      <c r="G20" s="38" t="s">
        <v>2828</v>
      </c>
      <c r="H20" s="1" t="s">
        <v>23</v>
      </c>
      <c r="I20" s="2">
        <f>'TDP Data'!H186</f>
        <v>75.971000000000004</v>
      </c>
      <c r="K20" s="10" t="s">
        <v>17</v>
      </c>
    </row>
    <row r="21" spans="1:13" ht="15.6" customHeight="1" x14ac:dyDescent="0.25">
      <c r="A21" s="147"/>
      <c r="B21" s="144"/>
      <c r="C21" s="13" t="s">
        <v>4</v>
      </c>
      <c r="D21" s="13">
        <v>160</v>
      </c>
      <c r="E21" s="16">
        <f t="shared" ref="E21:E24" si="4">I21</f>
        <v>89.913000000000011</v>
      </c>
      <c r="F21" s="150"/>
      <c r="G21" s="38"/>
      <c r="H21" s="1" t="s">
        <v>47</v>
      </c>
      <c r="I21" s="2">
        <f>'TDP Data'!H187</f>
        <v>89.913000000000011</v>
      </c>
      <c r="K21" s="10" t="s">
        <v>33</v>
      </c>
    </row>
    <row r="22" spans="1:13" ht="15.6" customHeight="1" x14ac:dyDescent="0.25">
      <c r="A22" s="147"/>
      <c r="B22" s="144"/>
      <c r="C22" s="13" t="s">
        <v>4</v>
      </c>
      <c r="D22" s="13">
        <v>200</v>
      </c>
      <c r="E22" s="16">
        <f t="shared" si="4"/>
        <v>142.48099999999999</v>
      </c>
      <c r="F22" s="150"/>
      <c r="G22" s="38"/>
      <c r="H22" s="1" t="s">
        <v>82</v>
      </c>
      <c r="I22" s="2">
        <f>'TDP Data'!H188</f>
        <v>142.48099999999999</v>
      </c>
      <c r="K22" s="10" t="s">
        <v>65</v>
      </c>
    </row>
    <row r="23" spans="1:13" ht="15.6" customHeight="1" x14ac:dyDescent="0.25">
      <c r="A23" s="147"/>
      <c r="B23" s="144"/>
      <c r="C23" s="13" t="s">
        <v>4</v>
      </c>
      <c r="D23" s="13">
        <v>250</v>
      </c>
      <c r="E23" s="16">
        <f t="shared" si="4"/>
        <v>23.613</v>
      </c>
      <c r="F23" s="150"/>
      <c r="G23" s="38"/>
      <c r="H23" s="1" t="s">
        <v>83</v>
      </c>
      <c r="I23" s="2">
        <f>'TDP Data'!H189</f>
        <v>23.613</v>
      </c>
      <c r="K23" s="10" t="s">
        <v>76</v>
      </c>
    </row>
    <row r="24" spans="1:13" ht="15.6" customHeight="1" x14ac:dyDescent="0.25">
      <c r="A24" s="147"/>
      <c r="B24" s="145"/>
      <c r="C24" s="13" t="s">
        <v>4</v>
      </c>
      <c r="D24" s="13">
        <v>315</v>
      </c>
      <c r="E24" s="16">
        <f t="shared" si="4"/>
        <v>37.823</v>
      </c>
      <c r="F24" s="150"/>
      <c r="G24" s="38"/>
      <c r="H24" s="1" t="s">
        <v>84</v>
      </c>
      <c r="I24" s="2">
        <f>'TDP Data'!H190</f>
        <v>37.823</v>
      </c>
      <c r="K24" s="10" t="s">
        <v>79</v>
      </c>
    </row>
    <row r="25" spans="1:13" ht="15.6" customHeight="1" x14ac:dyDescent="0.25">
      <c r="A25" s="147"/>
      <c r="B25" s="12" t="s">
        <v>101</v>
      </c>
      <c r="C25" s="13" t="s">
        <v>3</v>
      </c>
      <c r="D25" s="13" t="s">
        <v>99</v>
      </c>
      <c r="E25" s="13" t="s">
        <v>103</v>
      </c>
      <c r="F25" s="150"/>
      <c r="G25" s="38"/>
      <c r="H25" s="1"/>
      <c r="I25" s="2"/>
      <c r="K25" s="10"/>
    </row>
    <row r="26" spans="1:13" ht="15.6" customHeight="1" x14ac:dyDescent="0.25">
      <c r="A26" s="147"/>
      <c r="B26" s="12" t="s">
        <v>102</v>
      </c>
      <c r="C26" s="13" t="s">
        <v>3</v>
      </c>
      <c r="D26" s="13" t="s">
        <v>99</v>
      </c>
      <c r="E26" s="13" t="s">
        <v>103</v>
      </c>
      <c r="F26" s="150"/>
      <c r="G26" s="38"/>
      <c r="H26" s="1"/>
      <c r="I26" s="2"/>
      <c r="K26" s="10"/>
    </row>
    <row r="27" spans="1:13" ht="15.6" customHeight="1" x14ac:dyDescent="0.25">
      <c r="A27" s="148"/>
      <c r="B27" s="185" t="s">
        <v>2824</v>
      </c>
      <c r="C27" s="13" t="s">
        <v>3</v>
      </c>
      <c r="D27" s="13" t="s">
        <v>99</v>
      </c>
      <c r="E27" s="13" t="s">
        <v>2825</v>
      </c>
      <c r="F27" s="151"/>
      <c r="G27" s="38"/>
      <c r="H27" s="1"/>
      <c r="I27" s="2"/>
      <c r="K27" s="10"/>
    </row>
    <row r="28" spans="1:13" ht="15.6" customHeight="1" x14ac:dyDescent="0.25">
      <c r="A28" s="149">
        <v>8</v>
      </c>
      <c r="B28" s="143" t="s">
        <v>2794</v>
      </c>
      <c r="C28" s="13" t="s">
        <v>4</v>
      </c>
      <c r="D28" s="13">
        <v>110</v>
      </c>
      <c r="E28" s="16">
        <f t="shared" ref="E28:E30" si="5">I28</f>
        <v>19.815999999999999</v>
      </c>
      <c r="F28" s="149" t="s">
        <v>108</v>
      </c>
      <c r="G28" s="38" t="s">
        <v>2829</v>
      </c>
      <c r="H28" s="1" t="s">
        <v>23</v>
      </c>
      <c r="I28" s="2">
        <f>'TDP Data'!H193</f>
        <v>19.815999999999999</v>
      </c>
      <c r="K28" s="10" t="s">
        <v>17</v>
      </c>
      <c r="M28" s="131"/>
    </row>
    <row r="29" spans="1:13" ht="15.6" customHeight="1" x14ac:dyDescent="0.25">
      <c r="A29" s="150"/>
      <c r="B29" s="144"/>
      <c r="C29" s="13" t="s">
        <v>4</v>
      </c>
      <c r="D29" s="13">
        <v>160</v>
      </c>
      <c r="E29" s="16">
        <f t="shared" si="5"/>
        <v>76.715000000000003</v>
      </c>
      <c r="F29" s="150"/>
      <c r="G29" s="38"/>
      <c r="H29" s="1" t="s">
        <v>47</v>
      </c>
      <c r="I29" s="2">
        <f>'TDP Data'!H194</f>
        <v>76.715000000000003</v>
      </c>
      <c r="K29" s="10" t="s">
        <v>33</v>
      </c>
    </row>
    <row r="30" spans="1:13" ht="15.6" customHeight="1" x14ac:dyDescent="0.25">
      <c r="A30" s="150"/>
      <c r="B30" s="145"/>
      <c r="C30" s="13" t="s">
        <v>4</v>
      </c>
      <c r="D30" s="13">
        <v>200</v>
      </c>
      <c r="E30" s="16">
        <f t="shared" si="5"/>
        <v>27.453999999999997</v>
      </c>
      <c r="F30" s="150"/>
      <c r="G30" s="38"/>
      <c r="H30" s="1" t="s">
        <v>82</v>
      </c>
      <c r="I30" s="2">
        <f>'TDP Data'!H195</f>
        <v>27.453999999999997</v>
      </c>
      <c r="K30" s="10" t="s">
        <v>65</v>
      </c>
    </row>
    <row r="31" spans="1:13" ht="15.6" customHeight="1" x14ac:dyDescent="0.25">
      <c r="A31" s="151"/>
      <c r="B31" s="12" t="s">
        <v>104</v>
      </c>
      <c r="C31" s="13" t="s">
        <v>3</v>
      </c>
      <c r="D31" s="13" t="s">
        <v>99</v>
      </c>
      <c r="E31" s="13" t="s">
        <v>100</v>
      </c>
      <c r="F31" s="151"/>
      <c r="G31" s="38"/>
      <c r="H31" s="1"/>
      <c r="I31" s="2"/>
      <c r="K31" s="10"/>
    </row>
    <row r="32" spans="1:13" ht="15" customHeight="1" x14ac:dyDescent="0.25">
      <c r="A32" s="130">
        <v>9</v>
      </c>
      <c r="B32" s="12" t="s">
        <v>2794</v>
      </c>
      <c r="C32" s="13" t="s">
        <v>4</v>
      </c>
      <c r="D32" s="13">
        <v>200</v>
      </c>
      <c r="E32" s="16">
        <f t="shared" ref="E32" si="6">I32</f>
        <v>42.405999999999999</v>
      </c>
      <c r="F32" s="13" t="s">
        <v>108</v>
      </c>
      <c r="G32" s="186" t="s">
        <v>2830</v>
      </c>
      <c r="H32" s="1" t="s">
        <v>82</v>
      </c>
      <c r="I32" s="2">
        <f>'TDP Data'!H198</f>
        <v>42.405999999999999</v>
      </c>
      <c r="K32" s="10" t="s">
        <v>65</v>
      </c>
    </row>
    <row r="33" spans="1:11" ht="15.6" customHeight="1" x14ac:dyDescent="0.25">
      <c r="A33" s="130">
        <v>10</v>
      </c>
      <c r="B33" s="12" t="s">
        <v>2794</v>
      </c>
      <c r="C33" s="13" t="s">
        <v>4</v>
      </c>
      <c r="D33" s="13">
        <v>110</v>
      </c>
      <c r="E33" s="16">
        <f t="shared" ref="E33" si="7">I33</f>
        <v>0.996</v>
      </c>
      <c r="F33" s="13" t="s">
        <v>108</v>
      </c>
      <c r="G33" s="186" t="s">
        <v>2831</v>
      </c>
      <c r="H33" s="1" t="s">
        <v>23</v>
      </c>
      <c r="I33" s="2">
        <f>'TDP Data'!H201</f>
        <v>0.996</v>
      </c>
      <c r="K33" s="10" t="s">
        <v>17</v>
      </c>
    </row>
    <row r="34" spans="1:11" ht="15.6" customHeight="1" x14ac:dyDescent="0.25">
      <c r="A34" s="149">
        <v>11</v>
      </c>
      <c r="B34" s="143" t="s">
        <v>2794</v>
      </c>
      <c r="C34" s="13" t="s">
        <v>4</v>
      </c>
      <c r="D34" s="13">
        <v>110</v>
      </c>
      <c r="E34" s="16">
        <f>I34</f>
        <v>9.9930000000000003</v>
      </c>
      <c r="F34" s="149" t="s">
        <v>110</v>
      </c>
      <c r="G34" s="38" t="s">
        <v>2832</v>
      </c>
      <c r="H34" s="1" t="s">
        <v>23</v>
      </c>
      <c r="I34" s="2">
        <f>'TDP Data'!H204</f>
        <v>9.9930000000000003</v>
      </c>
      <c r="K34" s="10" t="s">
        <v>17</v>
      </c>
    </row>
    <row r="35" spans="1:11" ht="15.6" customHeight="1" x14ac:dyDescent="0.25">
      <c r="A35" s="150"/>
      <c r="B35" s="144"/>
      <c r="C35" s="13" t="s">
        <v>4</v>
      </c>
      <c r="D35" s="13">
        <v>160</v>
      </c>
      <c r="E35" s="16">
        <f t="shared" ref="E35:E38" si="8">I35</f>
        <v>64.436999999999998</v>
      </c>
      <c r="F35" s="150"/>
      <c r="G35" s="38"/>
      <c r="H35" s="1" t="s">
        <v>47</v>
      </c>
      <c r="I35" s="2">
        <f>'TDP Data'!H205</f>
        <v>64.436999999999998</v>
      </c>
      <c r="K35" s="10" t="s">
        <v>33</v>
      </c>
    </row>
    <row r="36" spans="1:11" ht="15.6" customHeight="1" x14ac:dyDescent="0.25">
      <c r="A36" s="150"/>
      <c r="B36" s="144"/>
      <c r="C36" s="13" t="s">
        <v>4</v>
      </c>
      <c r="D36" s="13">
        <v>200</v>
      </c>
      <c r="E36" s="16">
        <f t="shared" si="8"/>
        <v>154.12</v>
      </c>
      <c r="F36" s="150"/>
      <c r="G36" s="38"/>
      <c r="H36" s="1" t="s">
        <v>82</v>
      </c>
      <c r="I36" s="2">
        <f>'TDP Data'!H206</f>
        <v>154.12</v>
      </c>
      <c r="K36" s="10" t="s">
        <v>65</v>
      </c>
    </row>
    <row r="37" spans="1:11" ht="15.6" customHeight="1" x14ac:dyDescent="0.25">
      <c r="A37" s="150"/>
      <c r="B37" s="144"/>
      <c r="C37" s="13" t="s">
        <v>4</v>
      </c>
      <c r="D37" s="13">
        <v>250</v>
      </c>
      <c r="E37" s="16">
        <f t="shared" si="8"/>
        <v>84.983999999999995</v>
      </c>
      <c r="F37" s="150"/>
      <c r="G37" s="38"/>
      <c r="H37" s="1" t="s">
        <v>83</v>
      </c>
      <c r="I37" s="2">
        <f>'TDP Data'!H207</f>
        <v>84.983999999999995</v>
      </c>
      <c r="K37" s="10" t="s">
        <v>76</v>
      </c>
    </row>
    <row r="38" spans="1:11" ht="15.6" customHeight="1" x14ac:dyDescent="0.25">
      <c r="A38" s="150"/>
      <c r="B38" s="145"/>
      <c r="C38" s="13" t="s">
        <v>4</v>
      </c>
      <c r="D38" s="13">
        <v>315</v>
      </c>
      <c r="E38" s="16">
        <f t="shared" si="8"/>
        <v>15.707999999999998</v>
      </c>
      <c r="F38" s="150"/>
      <c r="G38" s="38"/>
      <c r="H38" s="1" t="s">
        <v>84</v>
      </c>
      <c r="I38" s="2">
        <f>'TDP Data'!H208</f>
        <v>15.707999999999998</v>
      </c>
      <c r="K38" s="10" t="s">
        <v>79</v>
      </c>
    </row>
    <row r="39" spans="1:11" ht="15.6" customHeight="1" x14ac:dyDescent="0.25">
      <c r="A39" s="149">
        <v>12</v>
      </c>
      <c r="B39" s="143" t="s">
        <v>2794</v>
      </c>
      <c r="C39" s="13" t="s">
        <v>4</v>
      </c>
      <c r="D39" s="13">
        <v>110</v>
      </c>
      <c r="E39" s="16">
        <f t="shared" ref="E39:E41" si="9">I39</f>
        <v>50.244</v>
      </c>
      <c r="F39" s="149" t="s">
        <v>108</v>
      </c>
      <c r="G39" s="38" t="s">
        <v>2833</v>
      </c>
      <c r="H39" s="1" t="s">
        <v>23</v>
      </c>
      <c r="I39" s="2">
        <f>'TDP Data'!H211</f>
        <v>50.244</v>
      </c>
      <c r="K39" s="10" t="s">
        <v>17</v>
      </c>
    </row>
    <row r="40" spans="1:11" ht="15.6" customHeight="1" x14ac:dyDescent="0.25">
      <c r="A40" s="150"/>
      <c r="B40" s="144"/>
      <c r="C40" s="13" t="s">
        <v>4</v>
      </c>
      <c r="D40" s="13">
        <v>160</v>
      </c>
      <c r="E40" s="16">
        <f t="shared" si="9"/>
        <v>19.274000000000001</v>
      </c>
      <c r="F40" s="150"/>
      <c r="H40" s="1" t="s">
        <v>47</v>
      </c>
      <c r="I40" s="2">
        <f>'TDP Data'!H212</f>
        <v>19.274000000000001</v>
      </c>
      <c r="K40" s="10" t="s">
        <v>33</v>
      </c>
    </row>
    <row r="41" spans="1:11" ht="15.6" customHeight="1" x14ac:dyDescent="0.25">
      <c r="A41" s="150"/>
      <c r="B41" s="145"/>
      <c r="C41" s="13" t="s">
        <v>4</v>
      </c>
      <c r="D41" s="13">
        <v>200</v>
      </c>
      <c r="E41" s="16">
        <f t="shared" si="9"/>
        <v>33.078999999999994</v>
      </c>
      <c r="F41" s="150"/>
      <c r="H41" s="1" t="s">
        <v>82</v>
      </c>
      <c r="I41" s="2">
        <f>'TDP Data'!H213</f>
        <v>33.078999999999994</v>
      </c>
      <c r="K41" s="10" t="s">
        <v>65</v>
      </c>
    </row>
    <row r="42" spans="1:11" ht="15.6" customHeight="1" x14ac:dyDescent="0.25">
      <c r="A42" s="158" t="s">
        <v>1442</v>
      </c>
      <c r="B42" s="159"/>
      <c r="C42" s="159"/>
      <c r="D42" s="159"/>
      <c r="E42" s="159"/>
      <c r="F42" s="160"/>
    </row>
    <row r="43" spans="1:11" ht="15.6" customHeight="1" x14ac:dyDescent="0.25">
      <c r="A43" s="130">
        <v>13</v>
      </c>
      <c r="B43" s="12" t="s">
        <v>2795</v>
      </c>
      <c r="C43" s="13" t="s">
        <v>4</v>
      </c>
      <c r="D43" s="13">
        <v>126</v>
      </c>
      <c r="E43" s="16">
        <f>I43</f>
        <v>557.45800000000008</v>
      </c>
      <c r="F43" s="13" t="s">
        <v>108</v>
      </c>
      <c r="H43" s="1" t="s">
        <v>96</v>
      </c>
      <c r="I43" s="2">
        <f>'TDP Data'!H266</f>
        <v>557.45800000000008</v>
      </c>
    </row>
    <row r="44" spans="1:11" ht="15.6" customHeight="1" x14ac:dyDescent="0.25">
      <c r="A44" s="130">
        <v>14</v>
      </c>
      <c r="B44" s="12" t="s">
        <v>2795</v>
      </c>
      <c r="C44" s="13" t="s">
        <v>4</v>
      </c>
      <c r="D44" s="13">
        <v>160</v>
      </c>
      <c r="E44" s="16">
        <f>I44</f>
        <v>4.5170000000000003</v>
      </c>
      <c r="F44" s="13" t="s">
        <v>108</v>
      </c>
      <c r="H44" s="1" t="s">
        <v>47</v>
      </c>
      <c r="I44" s="2">
        <f>'TDP Data'!H267</f>
        <v>4.5170000000000003</v>
      </c>
    </row>
    <row r="45" spans="1:11" ht="15.6" customHeight="1" x14ac:dyDescent="0.25">
      <c r="A45" s="158" t="s">
        <v>2821</v>
      </c>
      <c r="B45" s="159"/>
      <c r="C45" s="159"/>
      <c r="D45" s="159"/>
      <c r="E45" s="159"/>
      <c r="F45" s="160"/>
    </row>
    <row r="46" spans="1:11" x14ac:dyDescent="0.25">
      <c r="A46" s="130">
        <v>15</v>
      </c>
      <c r="B46" s="12" t="s">
        <v>107</v>
      </c>
      <c r="C46" s="13" t="s">
        <v>98</v>
      </c>
      <c r="D46" s="17" t="s">
        <v>99</v>
      </c>
      <c r="E46" s="17">
        <v>2</v>
      </c>
      <c r="F46" s="17" t="s">
        <v>109</v>
      </c>
    </row>
    <row r="47" spans="1:11" x14ac:dyDescent="0.25">
      <c r="A47" s="130">
        <v>16</v>
      </c>
      <c r="B47" s="12" t="s">
        <v>2819</v>
      </c>
      <c r="C47" s="13" t="s">
        <v>97</v>
      </c>
      <c r="D47" s="13" t="s">
        <v>99</v>
      </c>
      <c r="E47" s="13">
        <v>15</v>
      </c>
      <c r="F47" s="17" t="s">
        <v>110</v>
      </c>
    </row>
    <row r="48" spans="1:11" x14ac:dyDescent="0.25">
      <c r="A48" s="130">
        <v>17</v>
      </c>
      <c r="B48" s="12" t="s">
        <v>2820</v>
      </c>
      <c r="C48" s="13" t="s">
        <v>97</v>
      </c>
      <c r="D48" s="17" t="s">
        <v>99</v>
      </c>
      <c r="E48" s="17">
        <v>3</v>
      </c>
      <c r="F48" s="17" t="s">
        <v>109</v>
      </c>
    </row>
  </sheetData>
  <mergeCells count="33">
    <mergeCell ref="A42:F42"/>
    <mergeCell ref="A45:F45"/>
    <mergeCell ref="A28:A31"/>
    <mergeCell ref="F28:F31"/>
    <mergeCell ref="A39:A41"/>
    <mergeCell ref="F39:F41"/>
    <mergeCell ref="A34:A38"/>
    <mergeCell ref="F34:F38"/>
    <mergeCell ref="B39:B41"/>
    <mergeCell ref="B34:B38"/>
    <mergeCell ref="A9:A10"/>
    <mergeCell ref="A12:A15"/>
    <mergeCell ref="A3:F3"/>
    <mergeCell ref="A4:F4"/>
    <mergeCell ref="A8:F8"/>
    <mergeCell ref="A11:F11"/>
    <mergeCell ref="F9:F10"/>
    <mergeCell ref="B9:B10"/>
    <mergeCell ref="A16:F16"/>
    <mergeCell ref="F17:F18"/>
    <mergeCell ref="A17:A18"/>
    <mergeCell ref="B17:B18"/>
    <mergeCell ref="B12:B15"/>
    <mergeCell ref="C12:C13"/>
    <mergeCell ref="E12:E13"/>
    <mergeCell ref="F12:F15"/>
    <mergeCell ref="C14:C15"/>
    <mergeCell ref="E14:E15"/>
    <mergeCell ref="A19:F19"/>
    <mergeCell ref="B20:B24"/>
    <mergeCell ref="B28:B30"/>
    <mergeCell ref="A20:A27"/>
    <mergeCell ref="F20:F27"/>
  </mergeCells>
  <phoneticPr fontId="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FE1B-5344-49E7-A056-357F5F57EE51}">
  <dimension ref="A1:BC267"/>
  <sheetViews>
    <sheetView topLeftCell="A169" zoomScale="115" zoomScaleNormal="115" workbookViewId="0">
      <selection activeCell="G200" sqref="G200"/>
    </sheetView>
  </sheetViews>
  <sheetFormatPr defaultRowHeight="15" x14ac:dyDescent="0.25"/>
  <cols>
    <col min="2" max="2" width="13.85546875" customWidth="1"/>
    <col min="5" max="5" width="11.85546875" customWidth="1"/>
    <col min="6" max="6" width="40" customWidth="1"/>
    <col min="7" max="7" width="22.42578125" customWidth="1"/>
    <col min="8" max="8" width="15.7109375" customWidth="1"/>
    <col min="13" max="13" width="13" customWidth="1"/>
  </cols>
  <sheetData>
    <row r="1" spans="1:55" x14ac:dyDescent="0.25">
      <c r="A1" s="164" t="s">
        <v>1544</v>
      </c>
      <c r="B1" s="164"/>
      <c r="C1" s="164"/>
      <c r="D1" s="164"/>
      <c r="E1" s="164"/>
      <c r="F1" s="164"/>
      <c r="G1" s="164"/>
      <c r="H1" s="164"/>
    </row>
    <row r="2" spans="1:55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t="s">
        <v>143</v>
      </c>
      <c r="J2" t="s">
        <v>144</v>
      </c>
      <c r="K2" t="s">
        <v>145</v>
      </c>
      <c r="L2" t="s">
        <v>146</v>
      </c>
      <c r="M2" t="s">
        <v>147</v>
      </c>
      <c r="N2" t="s">
        <v>148</v>
      </c>
      <c r="O2" t="s">
        <v>149</v>
      </c>
      <c r="P2" t="s">
        <v>150</v>
      </c>
      <c r="Q2" t="s">
        <v>151</v>
      </c>
      <c r="R2" t="s">
        <v>152</v>
      </c>
      <c r="S2" t="s">
        <v>153</v>
      </c>
      <c r="T2" t="s">
        <v>154</v>
      </c>
      <c r="U2" t="s">
        <v>155</v>
      </c>
      <c r="V2" t="s">
        <v>156</v>
      </c>
      <c r="W2" t="s">
        <v>157</v>
      </c>
      <c r="X2" t="s">
        <v>158</v>
      </c>
      <c r="Y2" t="s">
        <v>159</v>
      </c>
      <c r="Z2" t="s">
        <v>160</v>
      </c>
      <c r="AA2" t="s">
        <v>161</v>
      </c>
      <c r="AB2" t="s">
        <v>162</v>
      </c>
      <c r="AC2" t="s">
        <v>163</v>
      </c>
      <c r="AD2" t="s">
        <v>164</v>
      </c>
      <c r="AE2" t="s">
        <v>165</v>
      </c>
      <c r="AF2" t="s">
        <v>166</v>
      </c>
      <c r="AG2" t="s">
        <v>167</v>
      </c>
      <c r="AH2" t="s">
        <v>168</v>
      </c>
      <c r="AI2" t="s">
        <v>169</v>
      </c>
      <c r="AJ2" t="s">
        <v>170</v>
      </c>
      <c r="AK2" t="s">
        <v>171</v>
      </c>
      <c r="AL2" t="s">
        <v>172</v>
      </c>
      <c r="AM2" t="s">
        <v>173</v>
      </c>
      <c r="AN2" t="s">
        <v>174</v>
      </c>
      <c r="AO2" t="s">
        <v>175</v>
      </c>
      <c r="AP2" t="s">
        <v>176</v>
      </c>
      <c r="AQ2" t="s">
        <v>177</v>
      </c>
      <c r="AR2" t="s">
        <v>178</v>
      </c>
      <c r="AS2" t="s">
        <v>179</v>
      </c>
      <c r="AT2" t="s">
        <v>180</v>
      </c>
      <c r="AU2" t="s">
        <v>181</v>
      </c>
      <c r="AV2" t="s">
        <v>182</v>
      </c>
      <c r="AW2" t="s">
        <v>183</v>
      </c>
      <c r="AX2" t="s">
        <v>184</v>
      </c>
      <c r="AY2" t="s">
        <v>185</v>
      </c>
      <c r="AZ2" t="s">
        <v>186</v>
      </c>
      <c r="BA2" t="s">
        <v>187</v>
      </c>
      <c r="BB2" t="s">
        <v>188</v>
      </c>
      <c r="BC2" t="s">
        <v>189</v>
      </c>
    </row>
    <row r="3" spans="1:55" x14ac:dyDescent="0.25">
      <c r="A3" s="3">
        <v>1</v>
      </c>
      <c r="B3" s="3">
        <v>2</v>
      </c>
      <c r="C3" s="3" t="s">
        <v>13</v>
      </c>
      <c r="D3" s="3" t="s">
        <v>14</v>
      </c>
      <c r="E3" s="3" t="s">
        <v>17</v>
      </c>
      <c r="F3" s="3" t="s">
        <v>15</v>
      </c>
      <c r="G3" s="3" t="s">
        <v>16</v>
      </c>
      <c r="H3" s="3">
        <v>11.768000000000001</v>
      </c>
      <c r="I3" t="s">
        <v>1056</v>
      </c>
      <c r="J3" t="s">
        <v>673</v>
      </c>
      <c r="K3" t="s">
        <v>673</v>
      </c>
      <c r="L3" t="s">
        <v>673</v>
      </c>
      <c r="M3" t="s">
        <v>193</v>
      </c>
      <c r="N3" t="s">
        <v>194</v>
      </c>
      <c r="O3" t="s">
        <v>195</v>
      </c>
      <c r="P3" t="s">
        <v>195</v>
      </c>
      <c r="U3" s="22">
        <v>-3.0000000000000001E-3</v>
      </c>
      <c r="V3" s="22">
        <v>3.0000000000000001E-3</v>
      </c>
      <c r="W3" s="22">
        <v>3.0000000000000001E-3</v>
      </c>
      <c r="X3" t="s">
        <v>247</v>
      </c>
      <c r="Y3" t="s">
        <v>1057</v>
      </c>
      <c r="Z3" t="s">
        <v>1058</v>
      </c>
      <c r="AA3" t="s">
        <v>1059</v>
      </c>
      <c r="AB3" t="s">
        <v>1060</v>
      </c>
      <c r="AC3" t="s">
        <v>214</v>
      </c>
      <c r="AD3" t="s">
        <v>215</v>
      </c>
      <c r="AE3" t="s">
        <v>217</v>
      </c>
      <c r="AF3" t="s">
        <v>1061</v>
      </c>
      <c r="AG3" t="s">
        <v>1062</v>
      </c>
      <c r="AH3" t="s">
        <v>1055</v>
      </c>
      <c r="AI3" t="s">
        <v>1063</v>
      </c>
      <c r="AJ3" t="s">
        <v>1055</v>
      </c>
      <c r="AK3" t="s">
        <v>1055</v>
      </c>
      <c r="AL3" t="s">
        <v>1063</v>
      </c>
      <c r="AM3" t="s">
        <v>1064</v>
      </c>
      <c r="AQ3" t="s">
        <v>208</v>
      </c>
      <c r="AR3" t="s">
        <v>208</v>
      </c>
      <c r="AS3" t="s">
        <v>1065</v>
      </c>
      <c r="AT3" t="s">
        <v>1066</v>
      </c>
      <c r="AU3" t="s">
        <v>1066</v>
      </c>
      <c r="AV3" t="s">
        <v>1067</v>
      </c>
      <c r="AZ3" t="s">
        <v>213</v>
      </c>
      <c r="BA3" t="s">
        <v>213</v>
      </c>
      <c r="BB3" t="s">
        <v>213</v>
      </c>
      <c r="BC3" t="s">
        <v>213</v>
      </c>
    </row>
    <row r="4" spans="1:55" x14ac:dyDescent="0.25">
      <c r="A4" s="3">
        <v>1</v>
      </c>
      <c r="B4" s="3">
        <v>4</v>
      </c>
      <c r="C4" s="3" t="s">
        <v>13</v>
      </c>
      <c r="D4" s="3" t="s">
        <v>14</v>
      </c>
      <c r="E4" s="3" t="s">
        <v>17</v>
      </c>
      <c r="F4" s="3" t="s">
        <v>15</v>
      </c>
      <c r="G4" s="3" t="s">
        <v>16</v>
      </c>
      <c r="H4" s="3">
        <v>12.262</v>
      </c>
      <c r="I4" t="s">
        <v>1056</v>
      </c>
      <c r="J4" t="s">
        <v>1069</v>
      </c>
      <c r="K4" t="s">
        <v>1069</v>
      </c>
      <c r="L4" t="s">
        <v>1069</v>
      </c>
      <c r="M4" t="s">
        <v>193</v>
      </c>
      <c r="N4" t="s">
        <v>194</v>
      </c>
      <c r="O4" t="s">
        <v>195</v>
      </c>
      <c r="P4" t="s">
        <v>195</v>
      </c>
      <c r="U4" s="22">
        <v>-3.0000000000000001E-3</v>
      </c>
      <c r="V4" s="22">
        <v>3.0000000000000001E-3</v>
      </c>
      <c r="W4" s="22">
        <v>3.0000000000000001E-3</v>
      </c>
      <c r="X4" t="s">
        <v>216</v>
      </c>
      <c r="Y4" t="s">
        <v>1070</v>
      </c>
      <c r="Z4" t="s">
        <v>1071</v>
      </c>
      <c r="AA4" t="s">
        <v>1059</v>
      </c>
      <c r="AB4" t="s">
        <v>1060</v>
      </c>
      <c r="AC4" t="s">
        <v>248</v>
      </c>
      <c r="AD4" t="s">
        <v>1072</v>
      </c>
      <c r="AE4" t="s">
        <v>217</v>
      </c>
      <c r="AF4" t="s">
        <v>1073</v>
      </c>
      <c r="AG4" t="s">
        <v>1074</v>
      </c>
      <c r="AH4" t="s">
        <v>1068</v>
      </c>
      <c r="AI4" t="s">
        <v>1075</v>
      </c>
      <c r="AJ4" t="s">
        <v>1068</v>
      </c>
      <c r="AK4" t="s">
        <v>1068</v>
      </c>
      <c r="AL4" t="s">
        <v>1075</v>
      </c>
      <c r="AM4" t="s">
        <v>1076</v>
      </c>
      <c r="AQ4" t="s">
        <v>208</v>
      </c>
      <c r="AR4" t="s">
        <v>208</v>
      </c>
      <c r="AS4" t="s">
        <v>1077</v>
      </c>
      <c r="AT4" t="s">
        <v>1078</v>
      </c>
      <c r="AU4" t="s">
        <v>1078</v>
      </c>
      <c r="AV4" t="s">
        <v>1079</v>
      </c>
      <c r="AZ4" t="s">
        <v>213</v>
      </c>
      <c r="BA4" t="s">
        <v>213</v>
      </c>
      <c r="BB4" t="s">
        <v>213</v>
      </c>
      <c r="BC4" t="s">
        <v>213</v>
      </c>
    </row>
    <row r="5" spans="1:55" x14ac:dyDescent="0.25">
      <c r="A5" s="3">
        <v>1</v>
      </c>
      <c r="B5" s="3">
        <v>1</v>
      </c>
      <c r="C5" s="3" t="s">
        <v>13</v>
      </c>
      <c r="D5" s="3" t="s">
        <v>14</v>
      </c>
      <c r="E5" s="3" t="s">
        <v>17</v>
      </c>
      <c r="F5" s="3" t="s">
        <v>15</v>
      </c>
      <c r="G5" s="3" t="s">
        <v>16</v>
      </c>
      <c r="H5" s="3">
        <v>5.1630000000000003</v>
      </c>
      <c r="I5" t="s">
        <v>1081</v>
      </c>
      <c r="J5" t="s">
        <v>1056</v>
      </c>
      <c r="K5" t="s">
        <v>1056</v>
      </c>
      <c r="L5" t="s">
        <v>1056</v>
      </c>
      <c r="M5" t="s">
        <v>193</v>
      </c>
      <c r="N5" t="s">
        <v>194</v>
      </c>
      <c r="O5" t="s">
        <v>195</v>
      </c>
      <c r="P5" t="s">
        <v>195</v>
      </c>
      <c r="U5" s="22">
        <v>-3.0000000000000001E-3</v>
      </c>
      <c r="V5" s="22">
        <v>3.0000000000000001E-3</v>
      </c>
      <c r="W5" s="22">
        <v>3.0000000000000001E-3</v>
      </c>
      <c r="X5" t="s">
        <v>1082</v>
      </c>
      <c r="Y5" t="s">
        <v>1083</v>
      </c>
      <c r="Z5" t="s">
        <v>1084</v>
      </c>
      <c r="AA5" t="s">
        <v>1085</v>
      </c>
      <c r="AB5" t="s">
        <v>1086</v>
      </c>
      <c r="AC5" t="s">
        <v>247</v>
      </c>
      <c r="AD5" t="s">
        <v>1057</v>
      </c>
      <c r="AE5" t="s">
        <v>1058</v>
      </c>
      <c r="AF5" t="s">
        <v>1059</v>
      </c>
      <c r="AG5" t="s">
        <v>1060</v>
      </c>
      <c r="AH5" t="s">
        <v>1080</v>
      </c>
      <c r="AI5" t="s">
        <v>1087</v>
      </c>
      <c r="AJ5" t="s">
        <v>1088</v>
      </c>
      <c r="AK5" t="s">
        <v>1088</v>
      </c>
      <c r="AL5" t="s">
        <v>1087</v>
      </c>
      <c r="AM5" t="s">
        <v>1089</v>
      </c>
      <c r="AQ5" t="s">
        <v>208</v>
      </c>
      <c r="AR5" t="s">
        <v>208</v>
      </c>
      <c r="AS5" t="s">
        <v>1090</v>
      </c>
      <c r="AT5" t="s">
        <v>1091</v>
      </c>
      <c r="AU5" t="s">
        <v>1090</v>
      </c>
      <c r="AV5" t="s">
        <v>1066</v>
      </c>
      <c r="AZ5" t="s">
        <v>213</v>
      </c>
      <c r="BA5" t="s">
        <v>213</v>
      </c>
      <c r="BB5" t="s">
        <v>213</v>
      </c>
      <c r="BC5" t="s">
        <v>213</v>
      </c>
    </row>
    <row r="6" spans="1:55" x14ac:dyDescent="0.25">
      <c r="A6" s="3">
        <v>1</v>
      </c>
      <c r="B6" s="3">
        <v>3</v>
      </c>
      <c r="C6" s="3" t="s">
        <v>13</v>
      </c>
      <c r="D6" s="3" t="s">
        <v>14</v>
      </c>
      <c r="E6" s="3" t="s">
        <v>17</v>
      </c>
      <c r="F6" s="3" t="s">
        <v>15</v>
      </c>
      <c r="G6" s="3" t="s">
        <v>16</v>
      </c>
      <c r="H6" s="3">
        <v>5.2439999999999998</v>
      </c>
      <c r="I6" t="s">
        <v>1081</v>
      </c>
      <c r="J6" t="s">
        <v>1056</v>
      </c>
      <c r="K6" t="s">
        <v>1056</v>
      </c>
      <c r="L6" t="s">
        <v>1056</v>
      </c>
      <c r="M6" t="s">
        <v>193</v>
      </c>
      <c r="N6" t="s">
        <v>194</v>
      </c>
      <c r="O6" t="s">
        <v>195</v>
      </c>
      <c r="P6" t="s">
        <v>195</v>
      </c>
      <c r="U6" s="22">
        <v>-3.0000000000000001E-3</v>
      </c>
      <c r="V6" s="22">
        <v>3.0000000000000001E-3</v>
      </c>
      <c r="W6" s="22">
        <v>3.0000000000000001E-3</v>
      </c>
      <c r="X6" t="s">
        <v>1082</v>
      </c>
      <c r="Y6" t="s">
        <v>1093</v>
      </c>
      <c r="Z6" t="s">
        <v>1094</v>
      </c>
      <c r="AA6" t="s">
        <v>1085</v>
      </c>
      <c r="AB6" t="s">
        <v>1086</v>
      </c>
      <c r="AC6" t="s">
        <v>216</v>
      </c>
      <c r="AD6" t="s">
        <v>1070</v>
      </c>
      <c r="AE6" t="s">
        <v>1071</v>
      </c>
      <c r="AF6" t="s">
        <v>1059</v>
      </c>
      <c r="AG6" t="s">
        <v>1060</v>
      </c>
      <c r="AH6" t="s">
        <v>1092</v>
      </c>
      <c r="AI6" t="s">
        <v>1095</v>
      </c>
      <c r="AJ6" t="s">
        <v>1096</v>
      </c>
      <c r="AK6" t="s">
        <v>1096</v>
      </c>
      <c r="AL6" t="s">
        <v>1097</v>
      </c>
      <c r="AM6" t="s">
        <v>1098</v>
      </c>
      <c r="AQ6" t="s">
        <v>208</v>
      </c>
      <c r="AR6" t="s">
        <v>208</v>
      </c>
      <c r="AS6" t="s">
        <v>1099</v>
      </c>
      <c r="AT6" t="s">
        <v>1100</v>
      </c>
      <c r="AU6" t="s">
        <v>1099</v>
      </c>
      <c r="AV6" t="s">
        <v>1078</v>
      </c>
      <c r="AZ6" t="s">
        <v>213</v>
      </c>
      <c r="BA6" t="s">
        <v>213</v>
      </c>
      <c r="BB6" t="s">
        <v>213</v>
      </c>
      <c r="BC6" t="s">
        <v>213</v>
      </c>
    </row>
    <row r="7" spans="1:55" x14ac:dyDescent="0.25">
      <c r="A7" s="3">
        <v>1</v>
      </c>
      <c r="B7" s="3" t="s">
        <v>263</v>
      </c>
      <c r="C7" s="3" t="s">
        <v>13</v>
      </c>
      <c r="D7" s="3" t="s">
        <v>1365</v>
      </c>
      <c r="E7" s="3" t="s">
        <v>17</v>
      </c>
      <c r="F7" s="3" t="s">
        <v>15</v>
      </c>
      <c r="G7" s="3" t="s">
        <v>16</v>
      </c>
      <c r="H7" s="3">
        <v>12.121</v>
      </c>
      <c r="I7" t="s">
        <v>191</v>
      </c>
      <c r="J7" t="s">
        <v>192</v>
      </c>
      <c r="K7" t="s">
        <v>192</v>
      </c>
      <c r="L7" t="s">
        <v>192</v>
      </c>
      <c r="M7" t="s">
        <v>193</v>
      </c>
      <c r="N7" t="s">
        <v>194</v>
      </c>
      <c r="O7" t="s">
        <v>195</v>
      </c>
      <c r="P7" t="s">
        <v>195</v>
      </c>
      <c r="U7" s="22">
        <v>-3.0000000000000001E-3</v>
      </c>
      <c r="V7" s="22">
        <v>3.0000000000000001E-3</v>
      </c>
      <c r="W7" s="22">
        <v>3.0000000000000001E-3</v>
      </c>
      <c r="X7" t="s">
        <v>220</v>
      </c>
      <c r="Y7" t="s">
        <v>197</v>
      </c>
      <c r="Z7" t="s">
        <v>198</v>
      </c>
      <c r="AA7" t="s">
        <v>199</v>
      </c>
      <c r="AB7" t="s">
        <v>200</v>
      </c>
      <c r="AC7" t="s">
        <v>239</v>
      </c>
      <c r="AD7" t="s">
        <v>202</v>
      </c>
      <c r="AE7" t="s">
        <v>203</v>
      </c>
      <c r="AF7" t="s">
        <v>204</v>
      </c>
      <c r="AG7" t="s">
        <v>205</v>
      </c>
      <c r="AH7" t="s">
        <v>190</v>
      </c>
      <c r="AI7" t="s">
        <v>206</v>
      </c>
      <c r="AJ7" t="s">
        <v>190</v>
      </c>
      <c r="AK7" t="s">
        <v>190</v>
      </c>
      <c r="AL7" t="s">
        <v>206</v>
      </c>
      <c r="AM7" t="s">
        <v>207</v>
      </c>
      <c r="AQ7" t="s">
        <v>208</v>
      </c>
      <c r="AR7" t="s">
        <v>208</v>
      </c>
      <c r="AS7" t="s">
        <v>209</v>
      </c>
      <c r="AT7" t="s">
        <v>210</v>
      </c>
      <c r="AU7" t="s">
        <v>211</v>
      </c>
      <c r="AV7" t="s">
        <v>212</v>
      </c>
      <c r="AZ7" t="s">
        <v>213</v>
      </c>
      <c r="BA7" t="s">
        <v>213</v>
      </c>
      <c r="BB7" t="s">
        <v>213</v>
      </c>
      <c r="BC7" t="s">
        <v>213</v>
      </c>
    </row>
    <row r="8" spans="1:55" x14ac:dyDescent="0.25">
      <c r="A8" s="3">
        <v>1</v>
      </c>
      <c r="B8" s="3" t="s">
        <v>261</v>
      </c>
      <c r="C8" s="3" t="s">
        <v>13</v>
      </c>
      <c r="D8" s="3" t="s">
        <v>1365</v>
      </c>
      <c r="E8" s="3" t="s">
        <v>17</v>
      </c>
      <c r="F8" s="3" t="s">
        <v>15</v>
      </c>
      <c r="G8" s="3" t="s">
        <v>16</v>
      </c>
      <c r="H8" s="3">
        <v>13.234</v>
      </c>
      <c r="I8" t="s">
        <v>222</v>
      </c>
      <c r="J8" t="s">
        <v>223</v>
      </c>
      <c r="K8" t="s">
        <v>223</v>
      </c>
      <c r="L8" t="s">
        <v>223</v>
      </c>
      <c r="M8" t="s">
        <v>193</v>
      </c>
      <c r="N8" t="s">
        <v>194</v>
      </c>
      <c r="O8" t="s">
        <v>195</v>
      </c>
      <c r="P8" t="s">
        <v>195</v>
      </c>
      <c r="U8" s="22">
        <v>-3.0000000000000001E-3</v>
      </c>
      <c r="V8" s="22">
        <v>3.0000000000000001E-3</v>
      </c>
      <c r="W8" s="22">
        <v>3.0000000000000001E-3</v>
      </c>
      <c r="X8" t="s">
        <v>201</v>
      </c>
      <c r="Y8" t="s">
        <v>224</v>
      </c>
      <c r="Z8" t="s">
        <v>225</v>
      </c>
      <c r="AA8" t="s">
        <v>226</v>
      </c>
      <c r="AB8" t="s">
        <v>227</v>
      </c>
      <c r="AC8" t="s">
        <v>251</v>
      </c>
      <c r="AD8" t="s">
        <v>228</v>
      </c>
      <c r="AE8" t="s">
        <v>229</v>
      </c>
      <c r="AF8" t="s">
        <v>230</v>
      </c>
      <c r="AG8" t="s">
        <v>231</v>
      </c>
      <c r="AH8" t="s">
        <v>221</v>
      </c>
      <c r="AI8" t="s">
        <v>232</v>
      </c>
      <c r="AJ8" t="s">
        <v>221</v>
      </c>
      <c r="AK8" t="s">
        <v>221</v>
      </c>
      <c r="AL8" t="s">
        <v>232</v>
      </c>
      <c r="AM8" t="s">
        <v>233</v>
      </c>
      <c r="AQ8" t="s">
        <v>208</v>
      </c>
      <c r="AR8" t="s">
        <v>208</v>
      </c>
      <c r="AS8" t="s">
        <v>234</v>
      </c>
      <c r="AT8" t="s">
        <v>235</v>
      </c>
      <c r="AU8" t="s">
        <v>211</v>
      </c>
      <c r="AV8" t="s">
        <v>236</v>
      </c>
      <c r="AZ8" t="s">
        <v>213</v>
      </c>
      <c r="BA8" t="s">
        <v>213</v>
      </c>
      <c r="BB8" t="s">
        <v>213</v>
      </c>
      <c r="BC8" t="s">
        <v>213</v>
      </c>
    </row>
    <row r="9" spans="1:55" x14ac:dyDescent="0.25">
      <c r="A9" s="3">
        <v>2</v>
      </c>
      <c r="B9" s="3" t="s">
        <v>262</v>
      </c>
      <c r="C9" s="3" t="s">
        <v>13</v>
      </c>
      <c r="D9" s="3" t="s">
        <v>1365</v>
      </c>
      <c r="E9" s="3" t="s">
        <v>17</v>
      </c>
      <c r="F9" s="3" t="s">
        <v>15</v>
      </c>
      <c r="G9" s="3" t="s">
        <v>15</v>
      </c>
      <c r="H9" s="3">
        <v>28.760999999999999</v>
      </c>
      <c r="I9" t="s">
        <v>238</v>
      </c>
      <c r="J9" t="s">
        <v>191</v>
      </c>
      <c r="K9" t="s">
        <v>191</v>
      </c>
      <c r="L9" t="s">
        <v>191</v>
      </c>
      <c r="M9" t="s">
        <v>193</v>
      </c>
      <c r="N9" t="s">
        <v>194</v>
      </c>
      <c r="O9" t="s">
        <v>195</v>
      </c>
      <c r="P9" t="s">
        <v>195</v>
      </c>
      <c r="U9" s="22">
        <v>-6.4999999999999997E-3</v>
      </c>
      <c r="V9" s="22">
        <v>6.4999999999999997E-3</v>
      </c>
      <c r="W9" s="22">
        <v>6.4999999999999997E-3</v>
      </c>
      <c r="X9" t="s">
        <v>219</v>
      </c>
      <c r="Y9" t="s">
        <v>240</v>
      </c>
      <c r="Z9" t="s">
        <v>241</v>
      </c>
      <c r="AA9" t="s">
        <v>242</v>
      </c>
      <c r="AB9" t="s">
        <v>243</v>
      </c>
      <c r="AC9" t="s">
        <v>220</v>
      </c>
      <c r="AD9" t="s">
        <v>197</v>
      </c>
      <c r="AE9" t="s">
        <v>198</v>
      </c>
      <c r="AF9" t="s">
        <v>199</v>
      </c>
      <c r="AG9" t="s">
        <v>200</v>
      </c>
      <c r="AH9" t="s">
        <v>237</v>
      </c>
      <c r="AI9" t="s">
        <v>244</v>
      </c>
      <c r="AJ9" t="s">
        <v>237</v>
      </c>
      <c r="AK9" t="s">
        <v>237</v>
      </c>
      <c r="AL9" t="s">
        <v>245</v>
      </c>
      <c r="AM9" t="s">
        <v>246</v>
      </c>
      <c r="AQ9" t="s">
        <v>208</v>
      </c>
      <c r="AR9" t="s">
        <v>208</v>
      </c>
      <c r="AS9" t="s">
        <v>213</v>
      </c>
      <c r="AT9" t="s">
        <v>213</v>
      </c>
      <c r="AU9" t="s">
        <v>213</v>
      </c>
      <c r="AV9" t="s">
        <v>213</v>
      </c>
      <c r="AZ9" t="s">
        <v>213</v>
      </c>
      <c r="BA9" t="s">
        <v>213</v>
      </c>
      <c r="BB9" t="s">
        <v>213</v>
      </c>
      <c r="BC9" t="s">
        <v>213</v>
      </c>
    </row>
    <row r="10" spans="1:55" x14ac:dyDescent="0.25">
      <c r="A10" s="3">
        <v>2</v>
      </c>
      <c r="B10" s="3" t="s">
        <v>260</v>
      </c>
      <c r="C10" s="3" t="s">
        <v>13</v>
      </c>
      <c r="D10" s="3" t="s">
        <v>1365</v>
      </c>
      <c r="E10" s="3" t="s">
        <v>17</v>
      </c>
      <c r="F10" s="3" t="s">
        <v>15</v>
      </c>
      <c r="G10" s="3" t="s">
        <v>15</v>
      </c>
      <c r="H10" s="3">
        <v>29.721</v>
      </c>
      <c r="I10" t="s">
        <v>250</v>
      </c>
      <c r="J10" t="s">
        <v>222</v>
      </c>
      <c r="K10" t="s">
        <v>222</v>
      </c>
      <c r="L10" t="s">
        <v>222</v>
      </c>
      <c r="M10" t="s">
        <v>193</v>
      </c>
      <c r="N10" t="s">
        <v>194</v>
      </c>
      <c r="O10" t="s">
        <v>195</v>
      </c>
      <c r="P10" t="s">
        <v>195</v>
      </c>
      <c r="U10" s="22">
        <v>-7.3000000000000001E-3</v>
      </c>
      <c r="V10" s="22">
        <v>7.3000000000000001E-3</v>
      </c>
      <c r="W10" s="22">
        <v>7.3000000000000001E-3</v>
      </c>
      <c r="X10" t="s">
        <v>196</v>
      </c>
      <c r="Y10" t="s">
        <v>252</v>
      </c>
      <c r="Z10" t="s">
        <v>253</v>
      </c>
      <c r="AA10" t="s">
        <v>254</v>
      </c>
      <c r="AB10" t="s">
        <v>255</v>
      </c>
      <c r="AC10" t="s">
        <v>201</v>
      </c>
      <c r="AD10" t="s">
        <v>224</v>
      </c>
      <c r="AE10" t="s">
        <v>225</v>
      </c>
      <c r="AF10" t="s">
        <v>226</v>
      </c>
      <c r="AG10" t="s">
        <v>227</v>
      </c>
      <c r="AH10" t="s">
        <v>256</v>
      </c>
      <c r="AI10" t="s">
        <v>257</v>
      </c>
      <c r="AJ10" t="s">
        <v>256</v>
      </c>
      <c r="AK10" t="s">
        <v>249</v>
      </c>
      <c r="AL10" t="s">
        <v>257</v>
      </c>
      <c r="AM10" t="s">
        <v>258</v>
      </c>
      <c r="AQ10" t="s">
        <v>208</v>
      </c>
      <c r="AR10" t="s">
        <v>208</v>
      </c>
      <c r="AS10" t="s">
        <v>213</v>
      </c>
      <c r="AT10" t="s">
        <v>213</v>
      </c>
      <c r="AU10" t="s">
        <v>213</v>
      </c>
      <c r="AV10" t="s">
        <v>213</v>
      </c>
      <c r="AZ10" t="s">
        <v>213</v>
      </c>
      <c r="BA10" t="s">
        <v>213</v>
      </c>
      <c r="BB10" t="s">
        <v>213</v>
      </c>
      <c r="BC10" t="s">
        <v>213</v>
      </c>
    </row>
    <row r="11" spans="1:55" x14ac:dyDescent="0.25">
      <c r="A11" s="3"/>
      <c r="B11" s="3"/>
      <c r="C11" s="3"/>
      <c r="D11" s="3"/>
      <c r="E11" s="3"/>
      <c r="F11" s="3"/>
      <c r="G11" s="3"/>
      <c r="H11" s="3"/>
      <c r="U11" s="22"/>
      <c r="V11" s="22"/>
      <c r="W11" s="22"/>
      <c r="BB11" t="s">
        <v>213</v>
      </c>
      <c r="BC11" t="s">
        <v>213</v>
      </c>
    </row>
    <row r="12" spans="1:55" ht="14.25" customHeight="1" x14ac:dyDescent="0.25">
      <c r="A12" s="3"/>
      <c r="B12" s="3"/>
      <c r="C12" s="3"/>
      <c r="D12" s="3"/>
      <c r="E12" s="3"/>
      <c r="F12" s="3" t="s">
        <v>1531</v>
      </c>
      <c r="G12" s="4" t="s">
        <v>23</v>
      </c>
      <c r="H12" s="5">
        <f>SUMIF($E$7:$E$10,"110.000mm",$H$7:$H$10)</f>
        <v>83.837000000000003</v>
      </c>
    </row>
    <row r="13" spans="1:55" x14ac:dyDescent="0.25">
      <c r="A13" s="3"/>
      <c r="B13" s="3"/>
      <c r="C13" s="3"/>
      <c r="D13" s="3"/>
      <c r="E13" s="3"/>
      <c r="F13" s="3" t="s">
        <v>1530</v>
      </c>
      <c r="G13" s="4" t="s">
        <v>23</v>
      </c>
      <c r="H13" s="5">
        <f>SUMIF($E$3:$E$6,"110.000mm",$H$3:$H$6)</f>
        <v>34.436999999999998</v>
      </c>
    </row>
    <row r="14" spans="1:55" x14ac:dyDescent="0.25">
      <c r="F14" s="3" t="s">
        <v>1543</v>
      </c>
      <c r="G14" s="4" t="s">
        <v>23</v>
      </c>
      <c r="H14" s="5">
        <f>SUM(H12:H13)</f>
        <v>118.274</v>
      </c>
    </row>
    <row r="16" spans="1:55" x14ac:dyDescent="0.25">
      <c r="A16" s="162" t="s">
        <v>1534</v>
      </c>
      <c r="B16" s="162"/>
      <c r="C16" s="162"/>
      <c r="D16" s="162"/>
      <c r="E16" s="162"/>
      <c r="F16" s="162"/>
      <c r="G16" s="162"/>
      <c r="H16" s="162"/>
    </row>
    <row r="17" spans="1:55" x14ac:dyDescent="0.25">
      <c r="A17" s="18" t="s">
        <v>5</v>
      </c>
      <c r="B17" s="18" t="s">
        <v>6</v>
      </c>
      <c r="C17" s="18" t="s">
        <v>7</v>
      </c>
      <c r="D17" s="18" t="s">
        <v>8</v>
      </c>
      <c r="E17" s="18" t="s">
        <v>9</v>
      </c>
      <c r="F17" s="18" t="s">
        <v>10</v>
      </c>
      <c r="G17" s="18" t="s">
        <v>11</v>
      </c>
      <c r="H17" s="18" t="s">
        <v>12</v>
      </c>
      <c r="I17" t="s">
        <v>143</v>
      </c>
      <c r="J17" t="s">
        <v>144</v>
      </c>
      <c r="K17" t="s">
        <v>145</v>
      </c>
      <c r="L17" t="s">
        <v>146</v>
      </c>
      <c r="M17" t="s">
        <v>147</v>
      </c>
      <c r="N17" t="s">
        <v>148</v>
      </c>
      <c r="O17" t="s">
        <v>149</v>
      </c>
      <c r="P17" t="s">
        <v>150</v>
      </c>
      <c r="Q17" t="s">
        <v>151</v>
      </c>
      <c r="R17" t="s">
        <v>152</v>
      </c>
      <c r="S17" t="s">
        <v>153</v>
      </c>
      <c r="T17" t="s">
        <v>154</v>
      </c>
      <c r="U17" t="s">
        <v>155</v>
      </c>
      <c r="V17" t="s">
        <v>156</v>
      </c>
      <c r="W17" t="s">
        <v>157</v>
      </c>
      <c r="X17" t="s">
        <v>158</v>
      </c>
      <c r="Y17" t="s">
        <v>159</v>
      </c>
      <c r="Z17" t="s">
        <v>160</v>
      </c>
      <c r="AA17" t="s">
        <v>161</v>
      </c>
      <c r="AB17" t="s">
        <v>162</v>
      </c>
      <c r="AC17" t="s">
        <v>163</v>
      </c>
      <c r="AD17" t="s">
        <v>164</v>
      </c>
      <c r="AE17" t="s">
        <v>165</v>
      </c>
      <c r="AF17" t="s">
        <v>166</v>
      </c>
      <c r="AG17" t="s">
        <v>167</v>
      </c>
      <c r="AH17" t="s">
        <v>168</v>
      </c>
      <c r="AI17" t="s">
        <v>169</v>
      </c>
      <c r="AJ17" t="s">
        <v>170</v>
      </c>
      <c r="AK17" t="s">
        <v>171</v>
      </c>
      <c r="AL17" t="s">
        <v>172</v>
      </c>
      <c r="AM17" t="s">
        <v>173</v>
      </c>
      <c r="AN17" t="s">
        <v>174</v>
      </c>
      <c r="AO17" t="s">
        <v>175</v>
      </c>
      <c r="AP17" t="s">
        <v>176</v>
      </c>
      <c r="AQ17" t="s">
        <v>177</v>
      </c>
      <c r="AR17" t="s">
        <v>178</v>
      </c>
      <c r="AS17" t="s">
        <v>179</v>
      </c>
      <c r="AT17" t="s">
        <v>180</v>
      </c>
      <c r="AU17" t="s">
        <v>181</v>
      </c>
      <c r="AV17" t="s">
        <v>182</v>
      </c>
      <c r="AW17" t="s">
        <v>183</v>
      </c>
      <c r="AX17" t="s">
        <v>184</v>
      </c>
      <c r="AY17" t="s">
        <v>185</v>
      </c>
      <c r="AZ17" t="s">
        <v>186</v>
      </c>
      <c r="BA17" t="s">
        <v>187</v>
      </c>
      <c r="BB17" t="s">
        <v>188</v>
      </c>
      <c r="BC17" t="s">
        <v>189</v>
      </c>
    </row>
    <row r="18" spans="1:55" x14ac:dyDescent="0.25">
      <c r="A18" s="18">
        <v>1</v>
      </c>
      <c r="B18" s="18" t="s">
        <v>1349</v>
      </c>
      <c r="C18" s="18" t="s">
        <v>13</v>
      </c>
      <c r="D18" s="28" t="s">
        <v>1365</v>
      </c>
      <c r="E18" s="18" t="s">
        <v>1212</v>
      </c>
      <c r="F18" s="18" t="s">
        <v>15</v>
      </c>
      <c r="G18" s="18" t="s">
        <v>113</v>
      </c>
      <c r="H18" s="18">
        <v>15.632</v>
      </c>
      <c r="I18" t="s">
        <v>1366</v>
      </c>
      <c r="J18" t="s">
        <v>1334</v>
      </c>
      <c r="K18" t="s">
        <v>1334</v>
      </c>
      <c r="L18" t="s">
        <v>1334</v>
      </c>
      <c r="M18" t="s">
        <v>193</v>
      </c>
      <c r="N18" t="s">
        <v>194</v>
      </c>
      <c r="O18" t="s">
        <v>195</v>
      </c>
      <c r="P18" t="s">
        <v>195</v>
      </c>
      <c r="U18" s="22">
        <v>-5.0000000000000001E-3</v>
      </c>
      <c r="V18" s="22">
        <v>5.0000000000000001E-3</v>
      </c>
      <c r="W18" s="22">
        <v>5.0000000000000001E-3</v>
      </c>
      <c r="X18" t="s">
        <v>1367</v>
      </c>
      <c r="Y18" t="s">
        <v>1351</v>
      </c>
      <c r="Z18" t="s">
        <v>1352</v>
      </c>
      <c r="AA18" t="s">
        <v>1368</v>
      </c>
      <c r="AB18" t="s">
        <v>1369</v>
      </c>
      <c r="AC18" t="s">
        <v>1370</v>
      </c>
      <c r="AD18" t="s">
        <v>1336</v>
      </c>
      <c r="AE18" t="s">
        <v>1337</v>
      </c>
      <c r="AF18" t="s">
        <v>1338</v>
      </c>
      <c r="AG18" t="s">
        <v>1339</v>
      </c>
      <c r="AH18" t="s">
        <v>1350</v>
      </c>
      <c r="AI18" t="s">
        <v>1371</v>
      </c>
      <c r="AJ18" t="s">
        <v>1350</v>
      </c>
      <c r="AK18" t="s">
        <v>1350</v>
      </c>
      <c r="AL18" t="s">
        <v>1371</v>
      </c>
      <c r="AM18" t="s">
        <v>1353</v>
      </c>
      <c r="AQ18" t="s">
        <v>208</v>
      </c>
      <c r="AR18" t="s">
        <v>208</v>
      </c>
      <c r="AS18" t="s">
        <v>1372</v>
      </c>
      <c r="AT18" t="s">
        <v>1346</v>
      </c>
      <c r="AU18" t="s">
        <v>1373</v>
      </c>
      <c r="AV18" t="s">
        <v>1346</v>
      </c>
      <c r="AZ18" t="s">
        <v>213</v>
      </c>
      <c r="BA18" t="s">
        <v>213</v>
      </c>
      <c r="BB18" t="s">
        <v>213</v>
      </c>
      <c r="BC18" t="s">
        <v>213</v>
      </c>
    </row>
    <row r="19" spans="1:55" x14ac:dyDescent="0.25">
      <c r="A19" s="18">
        <v>1</v>
      </c>
      <c r="B19" s="18" t="s">
        <v>1374</v>
      </c>
      <c r="C19" s="18" t="s">
        <v>13</v>
      </c>
      <c r="D19" s="28" t="s">
        <v>1365</v>
      </c>
      <c r="E19" s="18" t="s">
        <v>1212</v>
      </c>
      <c r="F19" s="18" t="s">
        <v>15</v>
      </c>
      <c r="G19" s="18" t="s">
        <v>113</v>
      </c>
      <c r="H19" s="18">
        <v>4.4480000000000004</v>
      </c>
      <c r="I19" t="s">
        <v>1366</v>
      </c>
      <c r="J19" t="s">
        <v>1376</v>
      </c>
      <c r="K19" t="s">
        <v>1376</v>
      </c>
      <c r="L19" t="s">
        <v>1376</v>
      </c>
      <c r="M19" t="s">
        <v>193</v>
      </c>
      <c r="N19" t="s">
        <v>194</v>
      </c>
      <c r="O19" t="s">
        <v>195</v>
      </c>
      <c r="P19" t="s">
        <v>195</v>
      </c>
      <c r="U19" s="22">
        <v>5.0000000000000001E-3</v>
      </c>
      <c r="V19" s="22">
        <v>-5.0000000000000001E-3</v>
      </c>
      <c r="W19" s="22">
        <v>-5.0000000000000001E-3</v>
      </c>
      <c r="X19" t="s">
        <v>1367</v>
      </c>
      <c r="Y19" t="s">
        <v>1351</v>
      </c>
      <c r="Z19" t="s">
        <v>1352</v>
      </c>
      <c r="AA19" t="s">
        <v>1368</v>
      </c>
      <c r="AB19" t="s">
        <v>1369</v>
      </c>
      <c r="AC19" t="s">
        <v>1377</v>
      </c>
      <c r="AD19" t="s">
        <v>1378</v>
      </c>
      <c r="AE19" t="s">
        <v>1379</v>
      </c>
      <c r="AF19" t="s">
        <v>1380</v>
      </c>
      <c r="AG19" t="s">
        <v>1381</v>
      </c>
      <c r="AH19" t="s">
        <v>1375</v>
      </c>
      <c r="AI19" t="s">
        <v>1375</v>
      </c>
      <c r="AJ19" t="s">
        <v>1375</v>
      </c>
      <c r="AK19" t="s">
        <v>1375</v>
      </c>
      <c r="AL19" t="s">
        <v>1375</v>
      </c>
      <c r="AM19" t="s">
        <v>1382</v>
      </c>
      <c r="AQ19" t="s">
        <v>208</v>
      </c>
      <c r="AR19" t="s">
        <v>208</v>
      </c>
      <c r="AS19" t="s">
        <v>1373</v>
      </c>
      <c r="AT19" t="s">
        <v>1383</v>
      </c>
      <c r="AU19" t="s">
        <v>1373</v>
      </c>
      <c r="AV19" t="s">
        <v>1383</v>
      </c>
      <c r="AZ19" t="s">
        <v>213</v>
      </c>
      <c r="BA19" t="s">
        <v>213</v>
      </c>
      <c r="BB19" t="s">
        <v>213</v>
      </c>
      <c r="BC19" t="s">
        <v>213</v>
      </c>
    </row>
    <row r="20" spans="1:55" x14ac:dyDescent="0.25">
      <c r="A20" s="18">
        <v>1</v>
      </c>
      <c r="B20" s="18" t="s">
        <v>1384</v>
      </c>
      <c r="C20" s="18" t="s">
        <v>13</v>
      </c>
      <c r="D20" s="28" t="s">
        <v>1365</v>
      </c>
      <c r="E20" s="18" t="s">
        <v>1212</v>
      </c>
      <c r="F20" s="18" t="s">
        <v>15</v>
      </c>
      <c r="G20" s="18" t="s">
        <v>113</v>
      </c>
      <c r="H20" s="18">
        <v>4.4470000000000001</v>
      </c>
      <c r="I20" t="s">
        <v>1376</v>
      </c>
      <c r="J20" t="s">
        <v>1386</v>
      </c>
      <c r="K20" t="s">
        <v>1386</v>
      </c>
      <c r="L20" t="s">
        <v>1386</v>
      </c>
      <c r="M20" t="s">
        <v>193</v>
      </c>
      <c r="N20" t="s">
        <v>194</v>
      </c>
      <c r="O20" t="s">
        <v>195</v>
      </c>
      <c r="P20" t="s">
        <v>195</v>
      </c>
      <c r="U20" s="22">
        <v>5.0000000000000001E-3</v>
      </c>
      <c r="V20" s="22">
        <v>-5.0000000000000001E-3</v>
      </c>
      <c r="W20" s="22">
        <v>-5.0000000000000001E-3</v>
      </c>
      <c r="X20" t="s">
        <v>1377</v>
      </c>
      <c r="Y20" t="s">
        <v>1378</v>
      </c>
      <c r="Z20" t="s">
        <v>1379</v>
      </c>
      <c r="AA20" t="s">
        <v>1380</v>
      </c>
      <c r="AB20" t="s">
        <v>1381</v>
      </c>
      <c r="AC20" t="s">
        <v>1387</v>
      </c>
      <c r="AD20" t="s">
        <v>1388</v>
      </c>
      <c r="AE20" t="s">
        <v>1389</v>
      </c>
      <c r="AF20" t="s">
        <v>1390</v>
      </c>
      <c r="AG20" t="s">
        <v>1391</v>
      </c>
      <c r="AH20" t="s">
        <v>1385</v>
      </c>
      <c r="AI20" t="s">
        <v>1392</v>
      </c>
      <c r="AJ20" t="s">
        <v>1385</v>
      </c>
      <c r="AK20" t="s">
        <v>1385</v>
      </c>
      <c r="AL20" t="s">
        <v>1392</v>
      </c>
      <c r="AM20" t="s">
        <v>1393</v>
      </c>
      <c r="AQ20" t="s">
        <v>208</v>
      </c>
      <c r="AR20" t="s">
        <v>208</v>
      </c>
      <c r="AS20" t="s">
        <v>1383</v>
      </c>
      <c r="AT20" t="s">
        <v>1394</v>
      </c>
      <c r="AU20" t="s">
        <v>1383</v>
      </c>
      <c r="AV20" t="s">
        <v>1394</v>
      </c>
      <c r="AZ20" t="s">
        <v>213</v>
      </c>
      <c r="BA20" t="s">
        <v>213</v>
      </c>
      <c r="BB20" t="s">
        <v>213</v>
      </c>
      <c r="BC20" t="s">
        <v>213</v>
      </c>
    </row>
    <row r="21" spans="1:55" x14ac:dyDescent="0.25">
      <c r="A21" s="18">
        <v>2</v>
      </c>
      <c r="B21" s="18" t="s">
        <v>1332</v>
      </c>
      <c r="C21" s="18" t="s">
        <v>13</v>
      </c>
      <c r="D21" s="28" t="s">
        <v>1365</v>
      </c>
      <c r="E21" s="18" t="s">
        <v>1212</v>
      </c>
      <c r="F21" s="18" t="s">
        <v>15</v>
      </c>
      <c r="G21" s="18" t="s">
        <v>113</v>
      </c>
      <c r="H21" s="18">
        <v>22.122</v>
      </c>
      <c r="I21" t="s">
        <v>1334</v>
      </c>
      <c r="J21" t="s">
        <v>1335</v>
      </c>
      <c r="K21" t="s">
        <v>1335</v>
      </c>
      <c r="L21" t="s">
        <v>1335</v>
      </c>
      <c r="M21" t="s">
        <v>193</v>
      </c>
      <c r="N21" t="s">
        <v>194</v>
      </c>
      <c r="O21" t="s">
        <v>195</v>
      </c>
      <c r="P21" t="s">
        <v>195</v>
      </c>
      <c r="U21" s="22">
        <v>-1.9E-3</v>
      </c>
      <c r="V21" s="22">
        <v>1.9E-3</v>
      </c>
      <c r="W21" s="22">
        <v>1.9E-3</v>
      </c>
      <c r="X21" t="s">
        <v>1370</v>
      </c>
      <c r="Y21" t="s">
        <v>1336</v>
      </c>
      <c r="Z21" t="s">
        <v>1337</v>
      </c>
      <c r="AA21" t="s">
        <v>1338</v>
      </c>
      <c r="AB21" t="s">
        <v>1339</v>
      </c>
      <c r="AC21" t="s">
        <v>1395</v>
      </c>
      <c r="AD21" t="s">
        <v>1340</v>
      </c>
      <c r="AE21" t="s">
        <v>1341</v>
      </c>
      <c r="AF21" t="s">
        <v>1342</v>
      </c>
      <c r="AG21" t="s">
        <v>1343</v>
      </c>
      <c r="AH21" t="s">
        <v>1333</v>
      </c>
      <c r="AI21" t="s">
        <v>1344</v>
      </c>
      <c r="AJ21" t="s">
        <v>1333</v>
      </c>
      <c r="AK21" t="s">
        <v>1333</v>
      </c>
      <c r="AL21" t="s">
        <v>1344</v>
      </c>
      <c r="AM21" t="s">
        <v>1345</v>
      </c>
      <c r="AQ21" t="s">
        <v>208</v>
      </c>
      <c r="AR21" t="s">
        <v>208</v>
      </c>
      <c r="AS21" t="s">
        <v>1346</v>
      </c>
      <c r="AT21" t="s">
        <v>1347</v>
      </c>
      <c r="AU21" t="s">
        <v>1346</v>
      </c>
      <c r="AV21" t="s">
        <v>1348</v>
      </c>
      <c r="AZ21" t="s">
        <v>213</v>
      </c>
      <c r="BA21" t="s">
        <v>213</v>
      </c>
      <c r="BB21" t="s">
        <v>213</v>
      </c>
      <c r="BC21" t="s">
        <v>213</v>
      </c>
    </row>
    <row r="22" spans="1:55" x14ac:dyDescent="0.25">
      <c r="A22" s="18">
        <v>3</v>
      </c>
      <c r="B22" s="18" t="s">
        <v>1356</v>
      </c>
      <c r="C22" s="18" t="s">
        <v>13</v>
      </c>
      <c r="D22" s="28" t="s">
        <v>1365</v>
      </c>
      <c r="E22" s="18" t="s">
        <v>1212</v>
      </c>
      <c r="F22" s="18" t="s">
        <v>15</v>
      </c>
      <c r="G22" s="18" t="s">
        <v>16</v>
      </c>
      <c r="H22" s="18">
        <v>19.704999999999998</v>
      </c>
      <c r="I22" t="s">
        <v>1335</v>
      </c>
      <c r="J22" t="s">
        <v>1227</v>
      </c>
      <c r="K22" t="s">
        <v>1227</v>
      </c>
      <c r="L22" t="s">
        <v>1227</v>
      </c>
      <c r="M22" t="s">
        <v>193</v>
      </c>
      <c r="N22" t="s">
        <v>194</v>
      </c>
      <c r="O22" t="s">
        <v>195</v>
      </c>
      <c r="P22" t="s">
        <v>195</v>
      </c>
      <c r="U22" s="22">
        <v>-3.1300000000000001E-2</v>
      </c>
      <c r="V22" s="22">
        <v>3.1300000000000001E-2</v>
      </c>
      <c r="W22" s="22">
        <v>3.1300000000000001E-2</v>
      </c>
      <c r="X22" t="s">
        <v>1395</v>
      </c>
      <c r="Y22" t="s">
        <v>1340</v>
      </c>
      <c r="Z22" t="s">
        <v>1341</v>
      </c>
      <c r="AA22" t="s">
        <v>1342</v>
      </c>
      <c r="AB22" t="s">
        <v>1343</v>
      </c>
      <c r="AC22" t="s">
        <v>1396</v>
      </c>
      <c r="AD22" t="s">
        <v>1233</v>
      </c>
      <c r="AE22" t="s">
        <v>1234</v>
      </c>
      <c r="AF22" t="s">
        <v>1235</v>
      </c>
      <c r="AG22" t="s">
        <v>1236</v>
      </c>
      <c r="AH22" t="s">
        <v>1358</v>
      </c>
      <c r="AI22" t="s">
        <v>1359</v>
      </c>
      <c r="AJ22" t="s">
        <v>1358</v>
      </c>
      <c r="AK22" t="s">
        <v>1357</v>
      </c>
      <c r="AL22" t="s">
        <v>1360</v>
      </c>
      <c r="AM22" t="s">
        <v>1345</v>
      </c>
      <c r="AQ22" t="s">
        <v>208</v>
      </c>
      <c r="AR22" t="s">
        <v>208</v>
      </c>
      <c r="AS22" t="s">
        <v>1361</v>
      </c>
      <c r="AT22" t="s">
        <v>1362</v>
      </c>
      <c r="AU22" t="s">
        <v>1313</v>
      </c>
      <c r="AV22" t="s">
        <v>1239</v>
      </c>
      <c r="AZ22" t="s">
        <v>213</v>
      </c>
      <c r="BA22" t="s">
        <v>213</v>
      </c>
      <c r="BB22" t="s">
        <v>213</v>
      </c>
      <c r="BC22" t="s">
        <v>213</v>
      </c>
    </row>
    <row r="23" spans="1:55" x14ac:dyDescent="0.25">
      <c r="A23" s="18"/>
      <c r="B23" s="18"/>
      <c r="C23" s="18"/>
      <c r="D23" s="28"/>
      <c r="E23" s="18"/>
      <c r="F23" s="18"/>
      <c r="G23" s="18"/>
      <c r="H23" s="18"/>
      <c r="U23" s="22"/>
      <c r="V23" s="22"/>
      <c r="W23" s="22"/>
    </row>
    <row r="24" spans="1:55" x14ac:dyDescent="0.25">
      <c r="A24" s="18">
        <v>2</v>
      </c>
      <c r="B24" s="18" t="s">
        <v>1400</v>
      </c>
      <c r="C24" s="18" t="s">
        <v>13</v>
      </c>
      <c r="D24" s="28" t="s">
        <v>1433</v>
      </c>
      <c r="E24" s="18" t="s">
        <v>1212</v>
      </c>
      <c r="F24" s="18" t="s">
        <v>15</v>
      </c>
      <c r="G24" s="18" t="s">
        <v>16</v>
      </c>
      <c r="H24" s="18">
        <v>3.57</v>
      </c>
      <c r="I24" t="s">
        <v>1402</v>
      </c>
      <c r="J24" t="s">
        <v>1403</v>
      </c>
      <c r="K24" t="s">
        <v>1403</v>
      </c>
      <c r="L24" t="s">
        <v>1403</v>
      </c>
      <c r="M24" t="s">
        <v>193</v>
      </c>
      <c r="N24" t="s">
        <v>194</v>
      </c>
      <c r="O24" t="s">
        <v>195</v>
      </c>
      <c r="P24" t="s">
        <v>195</v>
      </c>
      <c r="U24" s="22">
        <v>-3.0000000000000001E-3</v>
      </c>
      <c r="V24" s="22">
        <v>3.0000000000000001E-3</v>
      </c>
      <c r="W24" s="22">
        <v>3.0000000000000001E-3</v>
      </c>
      <c r="X24" t="s">
        <v>1404</v>
      </c>
      <c r="Y24" t="s">
        <v>1405</v>
      </c>
      <c r="Z24" t="s">
        <v>1406</v>
      </c>
      <c r="AA24" t="s">
        <v>213</v>
      </c>
      <c r="AB24" t="s">
        <v>1407</v>
      </c>
      <c r="AC24" t="s">
        <v>1408</v>
      </c>
      <c r="AD24" t="s">
        <v>1409</v>
      </c>
      <c r="AE24" t="s">
        <v>1410</v>
      </c>
      <c r="AF24" t="s">
        <v>1411</v>
      </c>
      <c r="AG24" t="s">
        <v>1412</v>
      </c>
      <c r="AH24" t="s">
        <v>1401</v>
      </c>
      <c r="AI24" t="s">
        <v>1401</v>
      </c>
      <c r="AJ24" t="s">
        <v>1401</v>
      </c>
      <c r="AK24" t="s">
        <v>1401</v>
      </c>
      <c r="AL24" t="s">
        <v>1401</v>
      </c>
      <c r="AM24" t="s">
        <v>1413</v>
      </c>
      <c r="AQ24" t="s">
        <v>208</v>
      </c>
      <c r="AR24" t="s">
        <v>208</v>
      </c>
      <c r="AS24" t="s">
        <v>1414</v>
      </c>
      <c r="AT24" t="s">
        <v>1415</v>
      </c>
      <c r="AU24" t="s">
        <v>1415</v>
      </c>
      <c r="AV24" t="s">
        <v>1414</v>
      </c>
      <c r="AZ24" t="s">
        <v>213</v>
      </c>
      <c r="BA24" t="s">
        <v>213</v>
      </c>
      <c r="BB24" t="s">
        <v>213</v>
      </c>
      <c r="BC24" t="s">
        <v>213</v>
      </c>
    </row>
    <row r="25" spans="1:55" x14ac:dyDescent="0.25">
      <c r="A25" s="18">
        <v>2</v>
      </c>
      <c r="B25" s="18" t="s">
        <v>1416</v>
      </c>
      <c r="C25" s="18" t="s">
        <v>13</v>
      </c>
      <c r="D25" s="28" t="s">
        <v>1433</v>
      </c>
      <c r="E25" s="18" t="s">
        <v>1212</v>
      </c>
      <c r="F25" s="18" t="s">
        <v>15</v>
      </c>
      <c r="G25" s="18" t="s">
        <v>16</v>
      </c>
      <c r="H25" s="18">
        <v>1.3149999999999999</v>
      </c>
      <c r="I25" t="s">
        <v>1403</v>
      </c>
      <c r="J25" t="s">
        <v>1418</v>
      </c>
      <c r="K25" t="s">
        <v>1418</v>
      </c>
      <c r="L25" t="s">
        <v>1418</v>
      </c>
      <c r="M25" t="s">
        <v>193</v>
      </c>
      <c r="N25" t="s">
        <v>194</v>
      </c>
      <c r="O25" t="s">
        <v>195</v>
      </c>
      <c r="P25" t="s">
        <v>195</v>
      </c>
      <c r="U25" s="22">
        <v>-3.0000000000000001E-3</v>
      </c>
      <c r="V25" s="22">
        <v>3.0000000000000001E-3</v>
      </c>
      <c r="W25" s="22">
        <v>3.0000000000000001E-3</v>
      </c>
      <c r="X25" t="s">
        <v>1408</v>
      </c>
      <c r="Y25" t="s">
        <v>1409</v>
      </c>
      <c r="Z25" t="s">
        <v>1410</v>
      </c>
      <c r="AA25" t="s">
        <v>1411</v>
      </c>
      <c r="AB25" t="s">
        <v>1412</v>
      </c>
      <c r="AC25" t="s">
        <v>1419</v>
      </c>
      <c r="AD25" t="s">
        <v>1420</v>
      </c>
      <c r="AE25" t="s">
        <v>1421</v>
      </c>
      <c r="AF25" t="s">
        <v>1422</v>
      </c>
      <c r="AG25" t="s">
        <v>1423</v>
      </c>
      <c r="AH25" t="s">
        <v>1417</v>
      </c>
      <c r="AI25" t="s">
        <v>1417</v>
      </c>
      <c r="AJ25" t="s">
        <v>1417</v>
      </c>
      <c r="AK25" t="s">
        <v>1417</v>
      </c>
      <c r="AL25" t="s">
        <v>1417</v>
      </c>
      <c r="AM25" t="s">
        <v>1424</v>
      </c>
      <c r="AQ25" t="s">
        <v>208</v>
      </c>
      <c r="AR25" t="s">
        <v>208</v>
      </c>
      <c r="AS25" t="s">
        <v>1425</v>
      </c>
      <c r="AT25" t="s">
        <v>1414</v>
      </c>
      <c r="AU25" t="s">
        <v>1414</v>
      </c>
      <c r="AV25" t="s">
        <v>1425</v>
      </c>
      <c r="AZ25" t="s">
        <v>213</v>
      </c>
      <c r="BA25" t="s">
        <v>213</v>
      </c>
      <c r="BB25" t="s">
        <v>213</v>
      </c>
      <c r="BC25" t="s">
        <v>213</v>
      </c>
    </row>
    <row r="26" spans="1:55" x14ac:dyDescent="0.25">
      <c r="A26" s="18">
        <v>3</v>
      </c>
      <c r="B26" s="18" t="s">
        <v>1426</v>
      </c>
      <c r="C26" s="18" t="s">
        <v>13</v>
      </c>
      <c r="D26" s="28" t="s">
        <v>1433</v>
      </c>
      <c r="E26" s="18" t="s">
        <v>1212</v>
      </c>
      <c r="F26" s="18" t="s">
        <v>15</v>
      </c>
      <c r="G26" s="18" t="s">
        <v>16</v>
      </c>
      <c r="H26" s="18">
        <v>6.0410000000000004</v>
      </c>
      <c r="I26" t="s">
        <v>1402</v>
      </c>
      <c r="J26" t="s">
        <v>1402</v>
      </c>
      <c r="K26" t="s">
        <v>1402</v>
      </c>
      <c r="L26" t="s">
        <v>1402</v>
      </c>
      <c r="M26" t="s">
        <v>193</v>
      </c>
      <c r="N26" t="s">
        <v>194</v>
      </c>
      <c r="O26" t="s">
        <v>195</v>
      </c>
      <c r="P26" t="s">
        <v>195</v>
      </c>
      <c r="U26" s="22">
        <v>0</v>
      </c>
      <c r="V26" s="22">
        <v>0</v>
      </c>
      <c r="W26" s="22">
        <v>0</v>
      </c>
      <c r="X26" t="s">
        <v>1428</v>
      </c>
      <c r="Y26" t="s">
        <v>1429</v>
      </c>
      <c r="Z26" t="s">
        <v>1430</v>
      </c>
      <c r="AA26" t="s">
        <v>213</v>
      </c>
      <c r="AB26" t="s">
        <v>1407</v>
      </c>
      <c r="AC26" t="s">
        <v>1404</v>
      </c>
      <c r="AD26" t="s">
        <v>1405</v>
      </c>
      <c r="AE26" t="s">
        <v>1406</v>
      </c>
      <c r="AF26" t="s">
        <v>213</v>
      </c>
      <c r="AG26" t="s">
        <v>1407</v>
      </c>
      <c r="AH26" t="s">
        <v>1427</v>
      </c>
      <c r="AI26" t="s">
        <v>1427</v>
      </c>
      <c r="AJ26" t="s">
        <v>1427</v>
      </c>
      <c r="AK26" t="s">
        <v>1427</v>
      </c>
      <c r="AL26" t="s">
        <v>1427</v>
      </c>
      <c r="AM26" t="s">
        <v>1431</v>
      </c>
      <c r="AQ26" t="s">
        <v>208</v>
      </c>
      <c r="AR26" t="s">
        <v>208</v>
      </c>
      <c r="AS26" t="s">
        <v>1415</v>
      </c>
      <c r="AT26" t="s">
        <v>1432</v>
      </c>
      <c r="AU26" t="s">
        <v>1313</v>
      </c>
      <c r="AV26" t="s">
        <v>1415</v>
      </c>
      <c r="AZ26" t="s">
        <v>213</v>
      </c>
      <c r="BA26" t="s">
        <v>213</v>
      </c>
      <c r="BB26" t="s">
        <v>213</v>
      </c>
      <c r="BC26" t="s">
        <v>213</v>
      </c>
    </row>
    <row r="27" spans="1:55" x14ac:dyDescent="0.25">
      <c r="A27" s="18"/>
      <c r="B27" s="18"/>
      <c r="C27" s="18"/>
      <c r="D27" s="28"/>
      <c r="E27" s="18"/>
      <c r="F27" s="18"/>
      <c r="G27" s="18"/>
      <c r="H27" s="18"/>
      <c r="U27" s="22"/>
      <c r="V27" s="22"/>
      <c r="W27" s="22"/>
    </row>
    <row r="28" spans="1:55" x14ac:dyDescent="0.25">
      <c r="A28" s="18"/>
      <c r="B28" s="18"/>
      <c r="C28" s="18"/>
      <c r="D28" s="28"/>
      <c r="E28" s="18"/>
      <c r="F28" s="18"/>
      <c r="G28" s="18"/>
      <c r="H28" s="18"/>
      <c r="U28" s="22"/>
      <c r="V28" s="22"/>
      <c r="W28" s="22"/>
    </row>
    <row r="29" spans="1:55" x14ac:dyDescent="0.25">
      <c r="A29" s="162" t="s">
        <v>1533</v>
      </c>
      <c r="B29" s="162"/>
      <c r="C29" s="162"/>
      <c r="D29" s="162"/>
      <c r="E29" s="162"/>
      <c r="F29" s="162"/>
      <c r="G29" s="162"/>
      <c r="H29" s="162"/>
      <c r="U29" s="22"/>
      <c r="V29" s="22"/>
      <c r="W29" s="22"/>
    </row>
    <row r="30" spans="1:55" x14ac:dyDescent="0.25">
      <c r="A30" s="27">
        <v>1</v>
      </c>
      <c r="B30" s="27" t="s">
        <v>18</v>
      </c>
      <c r="C30" s="27" t="s">
        <v>13</v>
      </c>
      <c r="D30" s="27" t="s">
        <v>1101</v>
      </c>
      <c r="E30" s="27" t="s">
        <v>33</v>
      </c>
      <c r="F30" s="27" t="s">
        <v>15</v>
      </c>
      <c r="G30" s="27" t="s">
        <v>16</v>
      </c>
      <c r="H30" s="27">
        <v>1.726</v>
      </c>
      <c r="I30" t="s">
        <v>1103</v>
      </c>
      <c r="J30" t="s">
        <v>1060</v>
      </c>
      <c r="K30" t="s">
        <v>1060</v>
      </c>
      <c r="L30" t="s">
        <v>1060</v>
      </c>
      <c r="M30" t="s">
        <v>193</v>
      </c>
      <c r="N30" t="s">
        <v>194</v>
      </c>
      <c r="O30" t="s">
        <v>195</v>
      </c>
      <c r="P30" t="s">
        <v>195</v>
      </c>
      <c r="U30" s="22">
        <v>-6.8999999999999999E-3</v>
      </c>
      <c r="V30" s="22">
        <v>6.8999999999999999E-3</v>
      </c>
      <c r="W30" s="22">
        <v>6.8999999999999999E-3</v>
      </c>
      <c r="X30" t="s">
        <v>1104</v>
      </c>
      <c r="Y30" t="s">
        <v>1105</v>
      </c>
      <c r="Z30" t="s">
        <v>1106</v>
      </c>
      <c r="AA30" t="s">
        <v>1107</v>
      </c>
      <c r="AB30" t="s">
        <v>1108</v>
      </c>
      <c r="AC30" t="s">
        <v>1109</v>
      </c>
      <c r="AD30" t="s">
        <v>1110</v>
      </c>
      <c r="AE30" t="s">
        <v>1111</v>
      </c>
      <c r="AF30" t="s">
        <v>1112</v>
      </c>
      <c r="AG30" t="s">
        <v>1113</v>
      </c>
      <c r="AH30" t="s">
        <v>1102</v>
      </c>
      <c r="AI30" t="s">
        <v>1114</v>
      </c>
      <c r="AJ30" t="s">
        <v>1102</v>
      </c>
      <c r="AK30" t="s">
        <v>1102</v>
      </c>
      <c r="AL30" t="s">
        <v>1114</v>
      </c>
      <c r="AM30" t="s">
        <v>1115</v>
      </c>
      <c r="AQ30" t="s">
        <v>208</v>
      </c>
      <c r="AR30" t="s">
        <v>208</v>
      </c>
      <c r="AS30" t="s">
        <v>1116</v>
      </c>
      <c r="AT30" t="s">
        <v>1117</v>
      </c>
      <c r="AU30" t="s">
        <v>1116</v>
      </c>
      <c r="AV30" t="s">
        <v>1117</v>
      </c>
      <c r="AZ30" t="s">
        <v>213</v>
      </c>
      <c r="BA30" t="s">
        <v>213</v>
      </c>
      <c r="BB30" t="s">
        <v>213</v>
      </c>
      <c r="BC30" t="s">
        <v>213</v>
      </c>
    </row>
    <row r="31" spans="1:55" x14ac:dyDescent="0.25">
      <c r="A31" s="18">
        <v>1</v>
      </c>
      <c r="B31" s="18" t="s">
        <v>1211</v>
      </c>
      <c r="C31" s="18" t="s">
        <v>13</v>
      </c>
      <c r="D31" s="18" t="s">
        <v>1101</v>
      </c>
      <c r="E31" s="18" t="s">
        <v>1212</v>
      </c>
      <c r="F31" s="18" t="s">
        <v>15</v>
      </c>
      <c r="G31" s="18" t="s">
        <v>16</v>
      </c>
      <c r="H31" s="18">
        <v>1.5569999999999999</v>
      </c>
      <c r="I31" t="s">
        <v>1214</v>
      </c>
      <c r="J31" t="s">
        <v>1215</v>
      </c>
      <c r="K31" t="s">
        <v>1215</v>
      </c>
      <c r="L31" t="s">
        <v>1215</v>
      </c>
      <c r="M31" t="s">
        <v>193</v>
      </c>
      <c r="N31" t="s">
        <v>194</v>
      </c>
      <c r="O31" t="s">
        <v>195</v>
      </c>
      <c r="P31" t="s">
        <v>195</v>
      </c>
      <c r="U31" s="22">
        <v>-3.0000000000000001E-3</v>
      </c>
      <c r="V31" s="22">
        <v>3.0000000000000001E-3</v>
      </c>
      <c r="W31" s="22">
        <v>3.0000000000000001E-3</v>
      </c>
      <c r="X31" t="s">
        <v>1138</v>
      </c>
      <c r="Y31" t="s">
        <v>1139</v>
      </c>
      <c r="Z31" t="s">
        <v>1140</v>
      </c>
      <c r="AA31" t="s">
        <v>1142</v>
      </c>
      <c r="AB31" t="s">
        <v>1216</v>
      </c>
      <c r="AC31" t="s">
        <v>1217</v>
      </c>
      <c r="AD31" t="s">
        <v>1218</v>
      </c>
      <c r="AE31" t="s">
        <v>1219</v>
      </c>
      <c r="AF31" t="s">
        <v>1220</v>
      </c>
      <c r="AG31" t="s">
        <v>1221</v>
      </c>
      <c r="AH31" t="s">
        <v>1213</v>
      </c>
      <c r="AI31" t="s">
        <v>1213</v>
      </c>
      <c r="AJ31" t="s">
        <v>1213</v>
      </c>
      <c r="AK31" t="s">
        <v>1213</v>
      </c>
      <c r="AL31" t="s">
        <v>1213</v>
      </c>
      <c r="AM31" t="s">
        <v>1222</v>
      </c>
      <c r="AQ31" t="s">
        <v>208</v>
      </c>
      <c r="AR31" t="s">
        <v>208</v>
      </c>
      <c r="AS31" t="s">
        <v>891</v>
      </c>
      <c r="AT31" t="s">
        <v>1223</v>
      </c>
      <c r="AU31" t="s">
        <v>891</v>
      </c>
      <c r="AV31" t="s">
        <v>1223</v>
      </c>
      <c r="AZ31" t="s">
        <v>213</v>
      </c>
      <c r="BA31" t="s">
        <v>213</v>
      </c>
      <c r="BB31" t="s">
        <v>213</v>
      </c>
      <c r="BC31" t="s">
        <v>213</v>
      </c>
    </row>
    <row r="32" spans="1:55" x14ac:dyDescent="0.25">
      <c r="A32" s="18">
        <v>1</v>
      </c>
      <c r="B32" s="18" t="s">
        <v>1224</v>
      </c>
      <c r="C32" s="18" t="s">
        <v>13</v>
      </c>
      <c r="D32" s="18" t="s">
        <v>1101</v>
      </c>
      <c r="E32" s="18" t="s">
        <v>1212</v>
      </c>
      <c r="F32" s="18" t="s">
        <v>15</v>
      </c>
      <c r="G32" s="18" t="s">
        <v>16</v>
      </c>
      <c r="H32" s="18">
        <v>5.3520000000000003</v>
      </c>
      <c r="I32" t="s">
        <v>1226</v>
      </c>
      <c r="J32" t="s">
        <v>1227</v>
      </c>
      <c r="K32" t="s">
        <v>1227</v>
      </c>
      <c r="L32" t="s">
        <v>1227</v>
      </c>
      <c r="M32" t="s">
        <v>193</v>
      </c>
      <c r="N32" t="s">
        <v>194</v>
      </c>
      <c r="O32" t="s">
        <v>195</v>
      </c>
      <c r="P32" t="s">
        <v>195</v>
      </c>
      <c r="U32" s="22">
        <v>6.3E-3</v>
      </c>
      <c r="V32" s="22">
        <v>-6.3E-3</v>
      </c>
      <c r="W32" s="22">
        <v>-6.3E-3</v>
      </c>
      <c r="X32" t="s">
        <v>1228</v>
      </c>
      <c r="Y32" t="s">
        <v>1229</v>
      </c>
      <c r="Z32" t="s">
        <v>1230</v>
      </c>
      <c r="AA32" t="s">
        <v>1231</v>
      </c>
      <c r="AB32" t="s">
        <v>1232</v>
      </c>
      <c r="AC32" t="s">
        <v>1396</v>
      </c>
      <c r="AD32" t="s">
        <v>1233</v>
      </c>
      <c r="AE32" t="s">
        <v>1234</v>
      </c>
      <c r="AF32" t="s">
        <v>1235</v>
      </c>
      <c r="AG32" t="s">
        <v>1236</v>
      </c>
      <c r="AH32" t="s">
        <v>1225</v>
      </c>
      <c r="AI32" t="s">
        <v>1237</v>
      </c>
      <c r="AJ32" t="s">
        <v>1225</v>
      </c>
      <c r="AK32" t="s">
        <v>1225</v>
      </c>
      <c r="AL32" t="s">
        <v>1237</v>
      </c>
      <c r="AM32" t="s">
        <v>1238</v>
      </c>
      <c r="AQ32" t="s">
        <v>208</v>
      </c>
      <c r="AR32" t="s">
        <v>208</v>
      </c>
      <c r="AS32" t="s">
        <v>1239</v>
      </c>
      <c r="AT32" t="s">
        <v>1240</v>
      </c>
      <c r="AU32" t="s">
        <v>492</v>
      </c>
      <c r="AV32" t="s">
        <v>1239</v>
      </c>
      <c r="AZ32" t="s">
        <v>213</v>
      </c>
      <c r="BA32" t="s">
        <v>213</v>
      </c>
      <c r="BB32" t="s">
        <v>213</v>
      </c>
      <c r="BC32" t="s">
        <v>213</v>
      </c>
    </row>
    <row r="33" spans="1:55" x14ac:dyDescent="0.25">
      <c r="A33" s="18">
        <v>1</v>
      </c>
      <c r="B33" s="18" t="s">
        <v>1241</v>
      </c>
      <c r="C33" s="18" t="s">
        <v>13</v>
      </c>
      <c r="D33" s="18" t="s">
        <v>1101</v>
      </c>
      <c r="E33" s="18" t="s">
        <v>1212</v>
      </c>
      <c r="F33" s="18" t="s">
        <v>15</v>
      </c>
      <c r="G33" s="18" t="s">
        <v>16</v>
      </c>
      <c r="H33" s="18">
        <v>15.554</v>
      </c>
      <c r="I33" t="s">
        <v>1243</v>
      </c>
      <c r="J33" t="s">
        <v>1244</v>
      </c>
      <c r="K33" t="s">
        <v>1244</v>
      </c>
      <c r="L33" t="s">
        <v>1244</v>
      </c>
      <c r="M33" t="s">
        <v>193</v>
      </c>
      <c r="N33" t="s">
        <v>194</v>
      </c>
      <c r="O33" t="s">
        <v>195</v>
      </c>
      <c r="P33" t="s">
        <v>195</v>
      </c>
      <c r="U33" s="22">
        <v>1.1299999999999999E-2</v>
      </c>
      <c r="V33" s="22">
        <v>-1.1299999999999999E-2</v>
      </c>
      <c r="W33" s="22">
        <v>-1.1299999999999999E-2</v>
      </c>
      <c r="X33" t="s">
        <v>1245</v>
      </c>
      <c r="Y33" t="s">
        <v>1246</v>
      </c>
      <c r="Z33" t="s">
        <v>1247</v>
      </c>
      <c r="AA33" t="s">
        <v>1248</v>
      </c>
      <c r="AB33" t="s">
        <v>1249</v>
      </c>
      <c r="AC33" t="s">
        <v>1250</v>
      </c>
      <c r="AD33" t="s">
        <v>1251</v>
      </c>
      <c r="AE33" t="s">
        <v>1252</v>
      </c>
      <c r="AF33" t="s">
        <v>427</v>
      </c>
      <c r="AG33" t="s">
        <v>1253</v>
      </c>
      <c r="AH33" t="s">
        <v>1254</v>
      </c>
      <c r="AI33" t="s">
        <v>1255</v>
      </c>
      <c r="AJ33" t="s">
        <v>1254</v>
      </c>
      <c r="AK33" t="s">
        <v>1242</v>
      </c>
      <c r="AL33" t="s">
        <v>1255</v>
      </c>
      <c r="AM33" t="s">
        <v>1256</v>
      </c>
      <c r="AQ33" t="s">
        <v>208</v>
      </c>
      <c r="AR33" t="s">
        <v>208</v>
      </c>
      <c r="AS33" t="s">
        <v>1257</v>
      </c>
      <c r="AT33" t="s">
        <v>1258</v>
      </c>
      <c r="AU33" t="s">
        <v>1259</v>
      </c>
      <c r="AV33" t="s">
        <v>1260</v>
      </c>
      <c r="AZ33" t="s">
        <v>213</v>
      </c>
      <c r="BA33" t="s">
        <v>213</v>
      </c>
      <c r="BB33" t="s">
        <v>213</v>
      </c>
      <c r="BC33" t="s">
        <v>213</v>
      </c>
    </row>
    <row r="34" spans="1:55" x14ac:dyDescent="0.25">
      <c r="A34" s="18">
        <v>1</v>
      </c>
      <c r="B34" s="18" t="s">
        <v>1261</v>
      </c>
      <c r="C34" s="18" t="s">
        <v>13</v>
      </c>
      <c r="D34" s="18" t="s">
        <v>1101</v>
      </c>
      <c r="E34" s="18" t="s">
        <v>1212</v>
      </c>
      <c r="F34" s="18" t="s">
        <v>15</v>
      </c>
      <c r="G34" s="18" t="s">
        <v>16</v>
      </c>
      <c r="H34" s="18">
        <v>24.701000000000001</v>
      </c>
      <c r="I34" t="s">
        <v>1263</v>
      </c>
      <c r="J34" t="s">
        <v>1243</v>
      </c>
      <c r="K34" t="s">
        <v>1243</v>
      </c>
      <c r="L34" t="s">
        <v>1243</v>
      </c>
      <c r="M34" t="s">
        <v>193</v>
      </c>
      <c r="N34" t="s">
        <v>194</v>
      </c>
      <c r="O34" t="s">
        <v>195</v>
      </c>
      <c r="P34" t="s">
        <v>195</v>
      </c>
      <c r="U34" s="22">
        <v>1.7299999999999999E-2</v>
      </c>
      <c r="V34" s="22">
        <v>-1.7299999999999999E-2</v>
      </c>
      <c r="W34" s="22">
        <v>-1.7299999999999999E-2</v>
      </c>
      <c r="X34" t="s">
        <v>1264</v>
      </c>
      <c r="Y34" t="s">
        <v>1265</v>
      </c>
      <c r="Z34" t="s">
        <v>1266</v>
      </c>
      <c r="AA34" t="s">
        <v>1267</v>
      </c>
      <c r="AB34" t="s">
        <v>1268</v>
      </c>
      <c r="AC34" t="s">
        <v>1245</v>
      </c>
      <c r="AD34" t="s">
        <v>1246</v>
      </c>
      <c r="AE34" t="s">
        <v>1247</v>
      </c>
      <c r="AF34" t="s">
        <v>1248</v>
      </c>
      <c r="AG34" t="s">
        <v>1249</v>
      </c>
      <c r="AH34" t="s">
        <v>1269</v>
      </c>
      <c r="AI34" t="s">
        <v>1270</v>
      </c>
      <c r="AJ34" t="s">
        <v>1269</v>
      </c>
      <c r="AK34" t="s">
        <v>1262</v>
      </c>
      <c r="AL34" t="s">
        <v>1270</v>
      </c>
      <c r="AM34" t="s">
        <v>1271</v>
      </c>
      <c r="AQ34" t="s">
        <v>208</v>
      </c>
      <c r="AR34" t="s">
        <v>208</v>
      </c>
      <c r="AS34" t="s">
        <v>1260</v>
      </c>
      <c r="AT34" t="s">
        <v>328</v>
      </c>
      <c r="AU34" t="s">
        <v>1272</v>
      </c>
      <c r="AV34" t="s">
        <v>1259</v>
      </c>
      <c r="AZ34" t="s">
        <v>213</v>
      </c>
      <c r="BA34" t="s">
        <v>213</v>
      </c>
      <c r="BB34" t="s">
        <v>213</v>
      </c>
      <c r="BC34" t="s">
        <v>213</v>
      </c>
    </row>
    <row r="35" spans="1:55" x14ac:dyDescent="0.25">
      <c r="A35" s="18">
        <v>1</v>
      </c>
      <c r="B35" s="18" t="s">
        <v>1273</v>
      </c>
      <c r="C35" s="18" t="s">
        <v>13</v>
      </c>
      <c r="D35" s="18" t="s">
        <v>1101</v>
      </c>
      <c r="E35" s="18" t="s">
        <v>1212</v>
      </c>
      <c r="F35" s="18" t="s">
        <v>15</v>
      </c>
      <c r="G35" s="18" t="s">
        <v>16</v>
      </c>
      <c r="H35" s="18">
        <v>8.1560000000000006</v>
      </c>
      <c r="I35" t="s">
        <v>1275</v>
      </c>
      <c r="J35" t="s">
        <v>1263</v>
      </c>
      <c r="K35" t="s">
        <v>1263</v>
      </c>
      <c r="L35" t="s">
        <v>1263</v>
      </c>
      <c r="M35" t="s">
        <v>193</v>
      </c>
      <c r="N35" t="s">
        <v>194</v>
      </c>
      <c r="O35" t="s">
        <v>195</v>
      </c>
      <c r="P35" t="s">
        <v>195</v>
      </c>
      <c r="U35" s="22">
        <v>1.9099999999999999E-2</v>
      </c>
      <c r="V35" s="22">
        <v>-1.9099999999999999E-2</v>
      </c>
      <c r="W35" s="22">
        <v>-1.9099999999999999E-2</v>
      </c>
      <c r="X35" t="s">
        <v>1276</v>
      </c>
      <c r="Y35" t="s">
        <v>1277</v>
      </c>
      <c r="Z35" t="s">
        <v>1278</v>
      </c>
      <c r="AA35" t="s">
        <v>1279</v>
      </c>
      <c r="AB35" t="s">
        <v>1280</v>
      </c>
      <c r="AC35" t="s">
        <v>1264</v>
      </c>
      <c r="AD35" t="s">
        <v>1265</v>
      </c>
      <c r="AE35" t="s">
        <v>1266</v>
      </c>
      <c r="AF35" t="s">
        <v>1267</v>
      </c>
      <c r="AG35" t="s">
        <v>1268</v>
      </c>
      <c r="AH35" t="s">
        <v>1281</v>
      </c>
      <c r="AI35" t="s">
        <v>1274</v>
      </c>
      <c r="AJ35" t="s">
        <v>1281</v>
      </c>
      <c r="AK35" t="s">
        <v>1274</v>
      </c>
      <c r="AL35" t="s">
        <v>1281</v>
      </c>
      <c r="AM35" t="s">
        <v>1282</v>
      </c>
      <c r="AQ35" t="s">
        <v>208</v>
      </c>
      <c r="AR35" t="s">
        <v>208</v>
      </c>
      <c r="AS35" t="s">
        <v>1272</v>
      </c>
      <c r="AT35" t="s">
        <v>1283</v>
      </c>
      <c r="AU35" t="s">
        <v>1283</v>
      </c>
      <c r="AV35" t="s">
        <v>1272</v>
      </c>
      <c r="AZ35" t="s">
        <v>213</v>
      </c>
      <c r="BA35" t="s">
        <v>213</v>
      </c>
      <c r="BB35" t="s">
        <v>213</v>
      </c>
      <c r="BC35" t="s">
        <v>213</v>
      </c>
    </row>
    <row r="36" spans="1:55" x14ac:dyDescent="0.25">
      <c r="A36" s="18">
        <v>1</v>
      </c>
      <c r="B36" s="18" t="s">
        <v>1284</v>
      </c>
      <c r="C36" s="18" t="s">
        <v>13</v>
      </c>
      <c r="D36" s="18" t="s">
        <v>1101</v>
      </c>
      <c r="E36" s="18" t="s">
        <v>1212</v>
      </c>
      <c r="F36" s="18" t="s">
        <v>15</v>
      </c>
      <c r="G36" s="18" t="s">
        <v>16</v>
      </c>
      <c r="H36" s="18">
        <v>17.436</v>
      </c>
      <c r="I36" t="s">
        <v>1081</v>
      </c>
      <c r="J36" t="s">
        <v>1275</v>
      </c>
      <c r="K36" t="s">
        <v>1275</v>
      </c>
      <c r="L36" t="s">
        <v>1275</v>
      </c>
      <c r="M36" t="s">
        <v>193</v>
      </c>
      <c r="N36" t="s">
        <v>194</v>
      </c>
      <c r="O36" t="s">
        <v>195</v>
      </c>
      <c r="P36" t="s">
        <v>195</v>
      </c>
      <c r="U36" s="22">
        <v>1.7899999999999999E-2</v>
      </c>
      <c r="V36" s="22">
        <v>-1.7899999999999999E-2</v>
      </c>
      <c r="W36" s="22">
        <v>-1.7899999999999999E-2</v>
      </c>
      <c r="X36" t="s">
        <v>1082</v>
      </c>
      <c r="Y36" t="s">
        <v>1286</v>
      </c>
      <c r="Z36" t="s">
        <v>1287</v>
      </c>
      <c r="AA36" t="s">
        <v>1288</v>
      </c>
      <c r="AB36" t="s">
        <v>1289</v>
      </c>
      <c r="AC36" t="s">
        <v>1276</v>
      </c>
      <c r="AD36" t="s">
        <v>1277</v>
      </c>
      <c r="AE36" t="s">
        <v>1278</v>
      </c>
      <c r="AF36" t="s">
        <v>1279</v>
      </c>
      <c r="AG36" t="s">
        <v>1280</v>
      </c>
      <c r="AH36" t="s">
        <v>1290</v>
      </c>
      <c r="AI36" t="s">
        <v>1291</v>
      </c>
      <c r="AJ36" t="s">
        <v>1290</v>
      </c>
      <c r="AK36" t="s">
        <v>1285</v>
      </c>
      <c r="AL36" t="s">
        <v>1292</v>
      </c>
      <c r="AM36" t="s">
        <v>1293</v>
      </c>
      <c r="AQ36" t="s">
        <v>208</v>
      </c>
      <c r="AR36" t="s">
        <v>208</v>
      </c>
      <c r="AS36" t="s">
        <v>1294</v>
      </c>
      <c r="AT36" t="s">
        <v>1295</v>
      </c>
      <c r="AU36" t="s">
        <v>1296</v>
      </c>
      <c r="AV36" t="s">
        <v>1283</v>
      </c>
      <c r="AZ36" t="s">
        <v>213</v>
      </c>
      <c r="BA36" t="s">
        <v>213</v>
      </c>
      <c r="BB36" t="s">
        <v>213</v>
      </c>
      <c r="BC36" t="s">
        <v>213</v>
      </c>
    </row>
    <row r="37" spans="1:55" x14ac:dyDescent="0.25">
      <c r="A37" s="18">
        <v>1</v>
      </c>
      <c r="B37" s="18" t="s">
        <v>1297</v>
      </c>
      <c r="C37" s="18" t="s">
        <v>13</v>
      </c>
      <c r="D37" s="18" t="s">
        <v>1101</v>
      </c>
      <c r="E37" s="18" t="s">
        <v>1212</v>
      </c>
      <c r="F37" s="18" t="s">
        <v>15</v>
      </c>
      <c r="G37" s="18" t="s">
        <v>16</v>
      </c>
      <c r="H37" s="18">
        <v>14.189</v>
      </c>
      <c r="I37" t="s">
        <v>1215</v>
      </c>
      <c r="J37" t="s">
        <v>1081</v>
      </c>
      <c r="K37" t="s">
        <v>1081</v>
      </c>
      <c r="L37" t="s">
        <v>1081</v>
      </c>
      <c r="M37" t="s">
        <v>193</v>
      </c>
      <c r="N37" t="s">
        <v>194</v>
      </c>
      <c r="O37" t="s">
        <v>195</v>
      </c>
      <c r="P37" t="s">
        <v>195</v>
      </c>
      <c r="U37" s="22">
        <v>-3.0000000000000001E-3</v>
      </c>
      <c r="V37" s="22">
        <v>3.0000000000000001E-3</v>
      </c>
      <c r="W37" s="22">
        <v>3.0000000000000001E-3</v>
      </c>
      <c r="X37" t="s">
        <v>1217</v>
      </c>
      <c r="Y37" t="s">
        <v>1218</v>
      </c>
      <c r="Z37" t="s">
        <v>1219</v>
      </c>
      <c r="AA37" t="s">
        <v>1220</v>
      </c>
      <c r="AB37" t="s">
        <v>1221</v>
      </c>
      <c r="AC37" t="s">
        <v>1082</v>
      </c>
      <c r="AD37" t="s">
        <v>1286</v>
      </c>
      <c r="AE37" t="s">
        <v>1287</v>
      </c>
      <c r="AF37" t="s">
        <v>1288</v>
      </c>
      <c r="AG37" t="s">
        <v>1289</v>
      </c>
      <c r="AH37" t="s">
        <v>1298</v>
      </c>
      <c r="AI37" t="s">
        <v>1299</v>
      </c>
      <c r="AJ37" t="s">
        <v>1298</v>
      </c>
      <c r="AK37" t="s">
        <v>1298</v>
      </c>
      <c r="AL37" t="s">
        <v>1299</v>
      </c>
      <c r="AM37" t="s">
        <v>1293</v>
      </c>
      <c r="AQ37" t="s">
        <v>208</v>
      </c>
      <c r="AR37" t="s">
        <v>208</v>
      </c>
      <c r="AS37" t="s">
        <v>1223</v>
      </c>
      <c r="AT37" t="s">
        <v>1296</v>
      </c>
      <c r="AU37" t="s">
        <v>1223</v>
      </c>
      <c r="AV37" t="s">
        <v>1296</v>
      </c>
      <c r="AZ37" t="s">
        <v>213</v>
      </c>
      <c r="BA37" t="s">
        <v>213</v>
      </c>
      <c r="BB37" t="s">
        <v>213</v>
      </c>
      <c r="BC37" t="s">
        <v>213</v>
      </c>
    </row>
    <row r="38" spans="1:55" x14ac:dyDescent="0.25">
      <c r="A38" s="18">
        <v>1</v>
      </c>
      <c r="B38" s="18" t="s">
        <v>1300</v>
      </c>
      <c r="C38" s="18" t="s">
        <v>13</v>
      </c>
      <c r="D38" s="18" t="s">
        <v>1101</v>
      </c>
      <c r="E38" s="18" t="s">
        <v>1212</v>
      </c>
      <c r="F38" s="18" t="s">
        <v>15</v>
      </c>
      <c r="G38" s="18" t="s">
        <v>16</v>
      </c>
      <c r="H38" s="18">
        <v>26.167999999999999</v>
      </c>
      <c r="I38" t="s">
        <v>1302</v>
      </c>
      <c r="J38" t="s">
        <v>1303</v>
      </c>
      <c r="K38" t="s">
        <v>1303</v>
      </c>
      <c r="L38" t="s">
        <v>1303</v>
      </c>
      <c r="M38" t="s">
        <v>193</v>
      </c>
      <c r="N38" t="s">
        <v>194</v>
      </c>
      <c r="O38" t="s">
        <v>195</v>
      </c>
      <c r="P38" t="s">
        <v>195</v>
      </c>
      <c r="U38" s="22">
        <v>-3.0000000000000001E-3</v>
      </c>
      <c r="V38" s="22">
        <v>3.0000000000000001E-3</v>
      </c>
      <c r="W38" s="22">
        <v>3.0000000000000001E-3</v>
      </c>
      <c r="X38" t="s">
        <v>1304</v>
      </c>
      <c r="Y38" t="s">
        <v>1305</v>
      </c>
      <c r="Z38" t="s">
        <v>1306</v>
      </c>
      <c r="AA38" t="s">
        <v>652</v>
      </c>
      <c r="AB38" t="s">
        <v>1307</v>
      </c>
      <c r="AC38" t="s">
        <v>1104</v>
      </c>
      <c r="AD38" t="s">
        <v>1105</v>
      </c>
      <c r="AE38" t="s">
        <v>1106</v>
      </c>
      <c r="AF38" t="s">
        <v>1308</v>
      </c>
      <c r="AG38" t="s">
        <v>1309</v>
      </c>
      <c r="AH38" t="s">
        <v>1301</v>
      </c>
      <c r="AI38" t="s">
        <v>1310</v>
      </c>
      <c r="AJ38" t="s">
        <v>1301</v>
      </c>
      <c r="AK38" t="s">
        <v>1301</v>
      </c>
      <c r="AL38" t="s">
        <v>1310</v>
      </c>
      <c r="AM38" t="s">
        <v>1222</v>
      </c>
      <c r="AQ38" t="s">
        <v>208</v>
      </c>
      <c r="AR38" t="s">
        <v>208</v>
      </c>
      <c r="AS38" t="s">
        <v>1311</v>
      </c>
      <c r="AT38" t="s">
        <v>1312</v>
      </c>
      <c r="AU38" t="s">
        <v>1313</v>
      </c>
      <c r="AV38" t="s">
        <v>1314</v>
      </c>
      <c r="AZ38" t="s">
        <v>213</v>
      </c>
      <c r="BA38" t="s">
        <v>213</v>
      </c>
      <c r="BB38" t="s">
        <v>213</v>
      </c>
      <c r="BC38" t="s">
        <v>213</v>
      </c>
    </row>
    <row r="39" spans="1:55" x14ac:dyDescent="0.25">
      <c r="A39" s="18">
        <v>1</v>
      </c>
      <c r="B39" s="18" t="s">
        <v>1315</v>
      </c>
      <c r="C39" s="18" t="s">
        <v>13</v>
      </c>
      <c r="D39" s="18" t="s">
        <v>1101</v>
      </c>
      <c r="E39" s="18" t="s">
        <v>1212</v>
      </c>
      <c r="F39" s="18" t="s">
        <v>15</v>
      </c>
      <c r="G39" s="18" t="s">
        <v>113</v>
      </c>
      <c r="H39" s="18">
        <v>2.2719999999999998</v>
      </c>
      <c r="I39" t="s">
        <v>1220</v>
      </c>
      <c r="J39" t="s">
        <v>1302</v>
      </c>
      <c r="K39" t="s">
        <v>1302</v>
      </c>
      <c r="L39" t="s">
        <v>1302</v>
      </c>
      <c r="M39" t="s">
        <v>193</v>
      </c>
      <c r="N39" t="s">
        <v>194</v>
      </c>
      <c r="O39" t="s">
        <v>195</v>
      </c>
      <c r="P39" t="s">
        <v>195</v>
      </c>
      <c r="U39" s="22">
        <v>-8.8999999999999999E-3</v>
      </c>
      <c r="V39" s="22">
        <v>8.8999999999999999E-3</v>
      </c>
      <c r="W39" s="22">
        <v>8.8999999999999999E-3</v>
      </c>
      <c r="X39">
        <v>121</v>
      </c>
      <c r="Y39" t="s">
        <v>1316</v>
      </c>
      <c r="Z39" t="s">
        <v>1317</v>
      </c>
      <c r="AA39" t="s">
        <v>1318</v>
      </c>
      <c r="AB39" t="s">
        <v>1319</v>
      </c>
      <c r="AC39" t="s">
        <v>1304</v>
      </c>
      <c r="AD39" t="s">
        <v>1305</v>
      </c>
      <c r="AE39" t="s">
        <v>1306</v>
      </c>
      <c r="AF39" t="s">
        <v>652</v>
      </c>
      <c r="AG39" t="s">
        <v>1307</v>
      </c>
      <c r="AH39" t="s">
        <v>835</v>
      </c>
      <c r="AI39" t="s">
        <v>835</v>
      </c>
      <c r="AJ39" t="s">
        <v>835</v>
      </c>
      <c r="AK39" t="s">
        <v>835</v>
      </c>
      <c r="AL39" t="s">
        <v>835</v>
      </c>
      <c r="AM39" t="s">
        <v>1320</v>
      </c>
      <c r="AQ39" t="s">
        <v>208</v>
      </c>
      <c r="AR39" t="s">
        <v>208</v>
      </c>
      <c r="AS39" t="s">
        <v>1321</v>
      </c>
      <c r="AT39" t="s">
        <v>1322</v>
      </c>
      <c r="AU39" t="s">
        <v>1313</v>
      </c>
      <c r="AV39" t="s">
        <v>1322</v>
      </c>
      <c r="AZ39" t="s">
        <v>213</v>
      </c>
      <c r="BA39" t="s">
        <v>213</v>
      </c>
      <c r="BB39" t="s">
        <v>213</v>
      </c>
      <c r="BC39" t="s">
        <v>213</v>
      </c>
    </row>
    <row r="40" spans="1:55" x14ac:dyDescent="0.25">
      <c r="A40" s="18">
        <v>1</v>
      </c>
      <c r="B40" s="18" t="s">
        <v>1323</v>
      </c>
      <c r="C40" s="18" t="s">
        <v>13</v>
      </c>
      <c r="D40" s="18" t="s">
        <v>1101</v>
      </c>
      <c r="E40" s="18" t="s">
        <v>1212</v>
      </c>
      <c r="F40" s="18" t="s">
        <v>15</v>
      </c>
      <c r="G40" s="18" t="s">
        <v>16</v>
      </c>
      <c r="H40" s="18">
        <v>2.7850000000000001</v>
      </c>
      <c r="I40" t="s">
        <v>1303</v>
      </c>
      <c r="J40" t="s">
        <v>1214</v>
      </c>
      <c r="K40" t="s">
        <v>1214</v>
      </c>
      <c r="L40" t="s">
        <v>1214</v>
      </c>
      <c r="M40" t="s">
        <v>193</v>
      </c>
      <c r="N40" t="s">
        <v>194</v>
      </c>
      <c r="O40" t="s">
        <v>195</v>
      </c>
      <c r="P40" t="s">
        <v>195</v>
      </c>
      <c r="U40" s="22">
        <v>-3.0000000000000001E-3</v>
      </c>
      <c r="V40" s="22">
        <v>3.0000000000000001E-3</v>
      </c>
      <c r="W40" s="22">
        <v>3.0000000000000001E-3</v>
      </c>
      <c r="X40" t="s">
        <v>1104</v>
      </c>
      <c r="Y40" t="s">
        <v>1105</v>
      </c>
      <c r="Z40" t="s">
        <v>1106</v>
      </c>
      <c r="AA40" t="s">
        <v>1308</v>
      </c>
      <c r="AB40" t="s">
        <v>1309</v>
      </c>
      <c r="AC40" t="s">
        <v>1138</v>
      </c>
      <c r="AD40" t="s">
        <v>1139</v>
      </c>
      <c r="AE40" t="s">
        <v>1140</v>
      </c>
      <c r="AF40" t="s">
        <v>1142</v>
      </c>
      <c r="AG40" t="s">
        <v>1216</v>
      </c>
      <c r="AH40" t="s">
        <v>1324</v>
      </c>
      <c r="AI40" t="s">
        <v>1324</v>
      </c>
      <c r="AJ40" t="s">
        <v>1324</v>
      </c>
      <c r="AK40" t="s">
        <v>1324</v>
      </c>
      <c r="AL40" t="s">
        <v>1324</v>
      </c>
      <c r="AM40" t="s">
        <v>1222</v>
      </c>
      <c r="AQ40" t="s">
        <v>208</v>
      </c>
      <c r="AR40" t="s">
        <v>208</v>
      </c>
      <c r="AS40" t="s">
        <v>1314</v>
      </c>
      <c r="AT40" t="s">
        <v>891</v>
      </c>
      <c r="AU40" t="s">
        <v>1314</v>
      </c>
      <c r="AV40" t="s">
        <v>891</v>
      </c>
      <c r="AZ40" t="s">
        <v>213</v>
      </c>
      <c r="BA40" t="s">
        <v>213</v>
      </c>
      <c r="BB40" t="s">
        <v>213</v>
      </c>
      <c r="BC40" t="s">
        <v>213</v>
      </c>
    </row>
    <row r="41" spans="1:55" x14ac:dyDescent="0.25">
      <c r="A41" s="18">
        <v>1</v>
      </c>
      <c r="B41" s="18" t="s">
        <v>1325</v>
      </c>
      <c r="C41" s="18" t="s">
        <v>13</v>
      </c>
      <c r="D41" s="18" t="s">
        <v>1101</v>
      </c>
      <c r="E41" s="18" t="s">
        <v>1212</v>
      </c>
      <c r="F41" s="18" t="s">
        <v>15</v>
      </c>
      <c r="G41" s="18" t="s">
        <v>16</v>
      </c>
      <c r="H41" s="18">
        <v>7.3869999999999996</v>
      </c>
      <c r="I41" t="s">
        <v>1327</v>
      </c>
      <c r="J41" t="s">
        <v>1226</v>
      </c>
      <c r="K41" t="s">
        <v>1226</v>
      </c>
      <c r="L41" t="s">
        <v>1226</v>
      </c>
      <c r="M41" t="s">
        <v>193</v>
      </c>
      <c r="N41" t="s">
        <v>194</v>
      </c>
      <c r="O41" t="s">
        <v>195</v>
      </c>
      <c r="P41" t="s">
        <v>195</v>
      </c>
      <c r="U41" s="22">
        <v>7.7999999999999996E-3</v>
      </c>
      <c r="V41" s="22">
        <v>-7.7999999999999996E-3</v>
      </c>
      <c r="W41" s="22">
        <v>-7.7999999999999996E-3</v>
      </c>
      <c r="X41" t="s">
        <v>1126</v>
      </c>
      <c r="Y41" t="s">
        <v>1127</v>
      </c>
      <c r="Z41" t="s">
        <v>1128</v>
      </c>
      <c r="AA41" t="s">
        <v>1328</v>
      </c>
      <c r="AB41" t="s">
        <v>1329</v>
      </c>
      <c r="AC41" t="s">
        <v>1228</v>
      </c>
      <c r="AD41" t="s">
        <v>1229</v>
      </c>
      <c r="AE41" t="s">
        <v>1230</v>
      </c>
      <c r="AF41" t="s">
        <v>1231</v>
      </c>
      <c r="AG41" t="s">
        <v>1232</v>
      </c>
      <c r="AH41" t="s">
        <v>1326</v>
      </c>
      <c r="AI41" t="s">
        <v>1326</v>
      </c>
      <c r="AJ41" t="s">
        <v>1326</v>
      </c>
      <c r="AK41" t="s">
        <v>1326</v>
      </c>
      <c r="AL41" t="s">
        <v>1326</v>
      </c>
      <c r="AM41" t="s">
        <v>1330</v>
      </c>
      <c r="AQ41" t="s">
        <v>208</v>
      </c>
      <c r="AR41" t="s">
        <v>208</v>
      </c>
      <c r="AS41" t="s">
        <v>492</v>
      </c>
      <c r="AT41" t="s">
        <v>1331</v>
      </c>
      <c r="AU41" t="s">
        <v>1331</v>
      </c>
      <c r="AV41" t="s">
        <v>492</v>
      </c>
      <c r="AZ41" t="s">
        <v>213</v>
      </c>
      <c r="BA41" t="s">
        <v>213</v>
      </c>
      <c r="BB41" t="s">
        <v>213</v>
      </c>
      <c r="BC41" t="s">
        <v>213</v>
      </c>
    </row>
    <row r="42" spans="1:55" x14ac:dyDescent="0.25">
      <c r="A42" s="18">
        <v>2</v>
      </c>
      <c r="B42" s="18" t="s">
        <v>19</v>
      </c>
      <c r="C42" s="18" t="s">
        <v>13</v>
      </c>
      <c r="D42" s="18" t="s">
        <v>1101</v>
      </c>
      <c r="E42" s="18" t="s">
        <v>33</v>
      </c>
      <c r="F42" s="18" t="s">
        <v>15</v>
      </c>
      <c r="G42" s="18" t="s">
        <v>16</v>
      </c>
      <c r="H42" s="18">
        <v>3.052</v>
      </c>
      <c r="I42" t="s">
        <v>1119</v>
      </c>
      <c r="J42" t="s">
        <v>1120</v>
      </c>
      <c r="K42" t="s">
        <v>1120</v>
      </c>
      <c r="L42" t="s">
        <v>1120</v>
      </c>
      <c r="M42" t="s">
        <v>193</v>
      </c>
      <c r="N42" t="s">
        <v>194</v>
      </c>
      <c r="O42" t="s">
        <v>195</v>
      </c>
      <c r="P42" t="s">
        <v>195</v>
      </c>
      <c r="U42" s="22">
        <v>-2.6499999999999999E-2</v>
      </c>
      <c r="V42" s="22">
        <v>2.6499999999999999E-2</v>
      </c>
      <c r="W42" s="22">
        <v>2.6499999999999999E-2</v>
      </c>
      <c r="X42" t="s">
        <v>1121</v>
      </c>
      <c r="Y42" t="s">
        <v>1122</v>
      </c>
      <c r="Z42" t="s">
        <v>1123</v>
      </c>
      <c r="AA42" t="s">
        <v>1124</v>
      </c>
      <c r="AB42" t="s">
        <v>1125</v>
      </c>
      <c r="AC42" t="s">
        <v>1126</v>
      </c>
      <c r="AD42" t="s">
        <v>1127</v>
      </c>
      <c r="AE42" t="s">
        <v>1128</v>
      </c>
      <c r="AF42" t="s">
        <v>1129</v>
      </c>
      <c r="AG42" t="s">
        <v>770</v>
      </c>
      <c r="AH42" t="s">
        <v>1130</v>
      </c>
      <c r="AI42" t="s">
        <v>1131</v>
      </c>
      <c r="AJ42" t="s">
        <v>1130</v>
      </c>
      <c r="AK42" t="s">
        <v>1118</v>
      </c>
      <c r="AL42" t="s">
        <v>1132</v>
      </c>
      <c r="AM42" t="s">
        <v>1133</v>
      </c>
      <c r="AQ42" t="s">
        <v>208</v>
      </c>
      <c r="AR42" t="s">
        <v>208</v>
      </c>
      <c r="AS42" t="s">
        <v>1134</v>
      </c>
      <c r="AT42" t="s">
        <v>1135</v>
      </c>
      <c r="AU42" t="s">
        <v>1134</v>
      </c>
      <c r="AV42" t="s">
        <v>1135</v>
      </c>
      <c r="AZ42" t="s">
        <v>213</v>
      </c>
      <c r="BA42" t="s">
        <v>213</v>
      </c>
      <c r="BB42" t="s">
        <v>213</v>
      </c>
      <c r="BC42" t="s">
        <v>213</v>
      </c>
    </row>
    <row r="43" spans="1:55" x14ac:dyDescent="0.25">
      <c r="A43" s="18">
        <v>2</v>
      </c>
      <c r="B43" s="18" t="s">
        <v>20</v>
      </c>
      <c r="C43" s="18" t="s">
        <v>13</v>
      </c>
      <c r="D43" s="18" t="s">
        <v>1101</v>
      </c>
      <c r="E43" s="18" t="s">
        <v>33</v>
      </c>
      <c r="F43" s="18" t="s">
        <v>15</v>
      </c>
      <c r="G43" s="18" t="s">
        <v>16</v>
      </c>
      <c r="H43" s="18">
        <v>34.851999999999997</v>
      </c>
      <c r="I43" t="s">
        <v>1081</v>
      </c>
      <c r="J43" t="s">
        <v>1137</v>
      </c>
      <c r="K43" t="s">
        <v>1137</v>
      </c>
      <c r="L43" t="s">
        <v>1137</v>
      </c>
      <c r="M43" t="s">
        <v>193</v>
      </c>
      <c r="N43" t="s">
        <v>194</v>
      </c>
      <c r="O43" t="s">
        <v>195</v>
      </c>
      <c r="P43" t="s">
        <v>195</v>
      </c>
      <c r="U43" s="22">
        <v>-4.1999999999999997E-3</v>
      </c>
      <c r="V43" s="22">
        <v>4.1999999999999997E-3</v>
      </c>
      <c r="W43" s="22">
        <v>4.1999999999999997E-3</v>
      </c>
      <c r="X43" t="s">
        <v>1138</v>
      </c>
      <c r="Y43" t="s">
        <v>1139</v>
      </c>
      <c r="Z43" t="s">
        <v>1140</v>
      </c>
      <c r="AA43" t="s">
        <v>1141</v>
      </c>
      <c r="AB43" t="s">
        <v>1142</v>
      </c>
      <c r="AC43" t="s">
        <v>1143</v>
      </c>
      <c r="AD43" t="s">
        <v>1144</v>
      </c>
      <c r="AE43" t="s">
        <v>1145</v>
      </c>
      <c r="AF43" t="s">
        <v>1146</v>
      </c>
      <c r="AG43" t="s">
        <v>1147</v>
      </c>
      <c r="AH43" t="s">
        <v>1148</v>
      </c>
      <c r="AI43" t="s">
        <v>1149</v>
      </c>
      <c r="AJ43" t="s">
        <v>1148</v>
      </c>
      <c r="AK43" t="s">
        <v>1136</v>
      </c>
      <c r="AL43" t="s">
        <v>1149</v>
      </c>
      <c r="AM43" t="s">
        <v>1150</v>
      </c>
      <c r="AQ43" t="s">
        <v>208</v>
      </c>
      <c r="AR43" t="s">
        <v>208</v>
      </c>
      <c r="AS43" t="s">
        <v>1151</v>
      </c>
      <c r="AT43" t="s">
        <v>1152</v>
      </c>
      <c r="AU43" t="s">
        <v>1153</v>
      </c>
      <c r="AV43" t="s">
        <v>1151</v>
      </c>
      <c r="AZ43" t="s">
        <v>213</v>
      </c>
      <c r="BA43" t="s">
        <v>213</v>
      </c>
      <c r="BB43" t="s">
        <v>213</v>
      </c>
      <c r="BC43" t="s">
        <v>213</v>
      </c>
    </row>
    <row r="44" spans="1:55" x14ac:dyDescent="0.25">
      <c r="A44" s="18">
        <v>2</v>
      </c>
      <c r="B44" s="18" t="s">
        <v>21</v>
      </c>
      <c r="C44" s="18" t="s">
        <v>13</v>
      </c>
      <c r="D44" s="18" t="s">
        <v>1101</v>
      </c>
      <c r="E44" s="18" t="s">
        <v>33</v>
      </c>
      <c r="F44" s="18" t="s">
        <v>15</v>
      </c>
      <c r="G44" s="18" t="s">
        <v>16</v>
      </c>
      <c r="H44" s="18">
        <v>10.831</v>
      </c>
      <c r="I44" t="s">
        <v>1137</v>
      </c>
      <c r="J44" t="s">
        <v>1155</v>
      </c>
      <c r="K44" t="s">
        <v>1155</v>
      </c>
      <c r="L44" t="s">
        <v>1155</v>
      </c>
      <c r="M44" t="s">
        <v>193</v>
      </c>
      <c r="N44" t="s">
        <v>194</v>
      </c>
      <c r="O44" t="s">
        <v>195</v>
      </c>
      <c r="P44" t="s">
        <v>195</v>
      </c>
      <c r="U44" s="22">
        <v>-1.38E-2</v>
      </c>
      <c r="V44" s="22">
        <v>1.38E-2</v>
      </c>
      <c r="W44" s="22">
        <v>1.38E-2</v>
      </c>
      <c r="X44" t="s">
        <v>1143</v>
      </c>
      <c r="Y44" t="s">
        <v>1144</v>
      </c>
      <c r="Z44" t="s">
        <v>1145</v>
      </c>
      <c r="AA44" t="s">
        <v>1146</v>
      </c>
      <c r="AB44" t="s">
        <v>1147</v>
      </c>
      <c r="AC44" t="s">
        <v>1156</v>
      </c>
      <c r="AD44" t="s">
        <v>1157</v>
      </c>
      <c r="AE44" t="s">
        <v>1158</v>
      </c>
      <c r="AF44" t="s">
        <v>1159</v>
      </c>
      <c r="AG44" t="s">
        <v>1160</v>
      </c>
      <c r="AH44" t="s">
        <v>1161</v>
      </c>
      <c r="AI44" t="s">
        <v>1162</v>
      </c>
      <c r="AJ44" t="s">
        <v>1161</v>
      </c>
      <c r="AK44" t="s">
        <v>1154</v>
      </c>
      <c r="AL44" t="s">
        <v>1162</v>
      </c>
      <c r="AM44" t="s">
        <v>1163</v>
      </c>
      <c r="AQ44" t="s">
        <v>208</v>
      </c>
      <c r="AR44" t="s">
        <v>208</v>
      </c>
      <c r="AS44" t="s">
        <v>1164</v>
      </c>
      <c r="AT44" t="s">
        <v>1151</v>
      </c>
      <c r="AU44" t="s">
        <v>1151</v>
      </c>
      <c r="AV44" t="s">
        <v>1164</v>
      </c>
      <c r="AZ44" t="s">
        <v>213</v>
      </c>
      <c r="BA44" t="s">
        <v>213</v>
      </c>
      <c r="BB44" t="s">
        <v>213</v>
      </c>
      <c r="BC44" t="s">
        <v>213</v>
      </c>
    </row>
    <row r="45" spans="1:55" x14ac:dyDescent="0.25">
      <c r="A45" s="18">
        <v>2</v>
      </c>
      <c r="B45" s="18" t="s">
        <v>1165</v>
      </c>
      <c r="C45" s="18" t="s">
        <v>13</v>
      </c>
      <c r="D45" s="18" t="s">
        <v>1101</v>
      </c>
      <c r="E45" s="18" t="s">
        <v>33</v>
      </c>
      <c r="F45" s="18" t="s">
        <v>15</v>
      </c>
      <c r="G45" s="18" t="s">
        <v>16</v>
      </c>
      <c r="H45" s="18">
        <v>12.179</v>
      </c>
      <c r="I45" t="s">
        <v>1155</v>
      </c>
      <c r="J45" t="s">
        <v>1167</v>
      </c>
      <c r="K45" t="s">
        <v>1167</v>
      </c>
      <c r="L45" t="s">
        <v>1167</v>
      </c>
      <c r="M45" t="s">
        <v>193</v>
      </c>
      <c r="N45" t="s">
        <v>194</v>
      </c>
      <c r="O45" t="s">
        <v>195</v>
      </c>
      <c r="P45" t="s">
        <v>195</v>
      </c>
      <c r="U45" s="22">
        <v>-5.7999999999999996E-3</v>
      </c>
      <c r="V45" s="22">
        <v>5.7999999999999996E-3</v>
      </c>
      <c r="W45" s="22">
        <v>5.7999999999999996E-3</v>
      </c>
      <c r="X45" t="s">
        <v>1156</v>
      </c>
      <c r="Y45" t="s">
        <v>1157</v>
      </c>
      <c r="Z45" t="s">
        <v>1158</v>
      </c>
      <c r="AA45" t="s">
        <v>1159</v>
      </c>
      <c r="AB45" t="s">
        <v>1160</v>
      </c>
      <c r="AC45" t="s">
        <v>1168</v>
      </c>
      <c r="AD45" t="s">
        <v>1169</v>
      </c>
      <c r="AE45" t="s">
        <v>1170</v>
      </c>
      <c r="AF45" t="s">
        <v>1171</v>
      </c>
      <c r="AG45" t="s">
        <v>1172</v>
      </c>
      <c r="AH45" t="s">
        <v>1166</v>
      </c>
      <c r="AI45" t="s">
        <v>1173</v>
      </c>
      <c r="AJ45" t="s">
        <v>1166</v>
      </c>
      <c r="AK45" t="s">
        <v>1166</v>
      </c>
      <c r="AL45" t="s">
        <v>1173</v>
      </c>
      <c r="AM45" t="s">
        <v>1174</v>
      </c>
      <c r="AQ45" t="s">
        <v>208</v>
      </c>
      <c r="AR45" t="s">
        <v>208</v>
      </c>
      <c r="AS45" t="s">
        <v>1175</v>
      </c>
      <c r="AT45" t="s">
        <v>1164</v>
      </c>
      <c r="AU45" t="s">
        <v>1164</v>
      </c>
      <c r="AV45" t="s">
        <v>1175</v>
      </c>
      <c r="AZ45" t="s">
        <v>213</v>
      </c>
      <c r="BA45" t="s">
        <v>213</v>
      </c>
      <c r="BB45" t="s">
        <v>213</v>
      </c>
      <c r="BC45" t="s">
        <v>213</v>
      </c>
    </row>
    <row r="46" spans="1:55" x14ac:dyDescent="0.25">
      <c r="A46" s="18">
        <v>2</v>
      </c>
      <c r="B46" s="18" t="s">
        <v>1176</v>
      </c>
      <c r="C46" s="18" t="s">
        <v>13</v>
      </c>
      <c r="D46" s="18" t="s">
        <v>1101</v>
      </c>
      <c r="E46" s="18" t="s">
        <v>33</v>
      </c>
      <c r="F46" s="18" t="s">
        <v>15</v>
      </c>
      <c r="G46" s="18" t="s">
        <v>16</v>
      </c>
      <c r="H46" s="18">
        <v>3.3079999999999998</v>
      </c>
      <c r="I46" t="s">
        <v>1167</v>
      </c>
      <c r="J46" t="s">
        <v>1178</v>
      </c>
      <c r="K46" t="s">
        <v>1178</v>
      </c>
      <c r="L46" t="s">
        <v>1178</v>
      </c>
      <c r="M46" t="s">
        <v>193</v>
      </c>
      <c r="N46" t="s">
        <v>194</v>
      </c>
      <c r="O46" t="s">
        <v>195</v>
      </c>
      <c r="P46" t="s">
        <v>195</v>
      </c>
      <c r="U46" s="22">
        <v>-1.7399999999999999E-2</v>
      </c>
      <c r="V46" s="22">
        <v>1.7399999999999999E-2</v>
      </c>
      <c r="W46" s="22">
        <v>1.7399999999999999E-2</v>
      </c>
      <c r="X46" t="s">
        <v>1168</v>
      </c>
      <c r="Y46" t="s">
        <v>1169</v>
      </c>
      <c r="Z46" t="s">
        <v>1170</v>
      </c>
      <c r="AA46" t="s">
        <v>1171</v>
      </c>
      <c r="AB46" t="s">
        <v>1172</v>
      </c>
      <c r="AC46" t="s">
        <v>1179</v>
      </c>
      <c r="AD46" t="s">
        <v>1180</v>
      </c>
      <c r="AE46" t="s">
        <v>1181</v>
      </c>
      <c r="AF46" t="s">
        <v>1182</v>
      </c>
      <c r="AG46" t="s">
        <v>1183</v>
      </c>
      <c r="AH46" t="s">
        <v>1184</v>
      </c>
      <c r="AI46" t="s">
        <v>1177</v>
      </c>
      <c r="AJ46" t="s">
        <v>1184</v>
      </c>
      <c r="AK46" t="s">
        <v>1177</v>
      </c>
      <c r="AL46" t="s">
        <v>1184</v>
      </c>
      <c r="AM46" t="s">
        <v>1185</v>
      </c>
      <c r="AQ46" t="s">
        <v>208</v>
      </c>
      <c r="AR46" t="s">
        <v>208</v>
      </c>
      <c r="AS46" t="s">
        <v>1186</v>
      </c>
      <c r="AT46" t="s">
        <v>1175</v>
      </c>
      <c r="AU46" t="s">
        <v>1175</v>
      </c>
      <c r="AV46" t="s">
        <v>1186</v>
      </c>
      <c r="AZ46" t="s">
        <v>213</v>
      </c>
      <c r="BA46" t="s">
        <v>213</v>
      </c>
      <c r="BB46" t="s">
        <v>213</v>
      </c>
      <c r="BC46" t="s">
        <v>213</v>
      </c>
    </row>
    <row r="47" spans="1:55" x14ac:dyDescent="0.25">
      <c r="A47" s="18">
        <v>2</v>
      </c>
      <c r="B47" s="18" t="s">
        <v>1354</v>
      </c>
      <c r="C47" s="18" t="s">
        <v>13</v>
      </c>
      <c r="D47" s="18" t="s">
        <v>1101</v>
      </c>
      <c r="E47" s="18" t="s">
        <v>1212</v>
      </c>
      <c r="F47" s="18" t="s">
        <v>15</v>
      </c>
      <c r="G47" s="18" t="s">
        <v>16</v>
      </c>
      <c r="H47" s="18">
        <v>7.3869999999999996</v>
      </c>
      <c r="I47" t="s">
        <v>1244</v>
      </c>
      <c r="J47" t="s">
        <v>1327</v>
      </c>
      <c r="K47" t="s">
        <v>1327</v>
      </c>
      <c r="L47" t="s">
        <v>1327</v>
      </c>
      <c r="M47" t="s">
        <v>193</v>
      </c>
      <c r="N47" t="s">
        <v>194</v>
      </c>
      <c r="O47" t="s">
        <v>195</v>
      </c>
      <c r="P47" t="s">
        <v>195</v>
      </c>
      <c r="U47" s="22">
        <v>2.0999999999999999E-3</v>
      </c>
      <c r="V47" s="22">
        <v>-2.0999999999999999E-3</v>
      </c>
      <c r="W47" s="22">
        <v>-2.0999999999999999E-3</v>
      </c>
      <c r="X47" t="s">
        <v>1250</v>
      </c>
      <c r="Y47" t="s">
        <v>1251</v>
      </c>
      <c r="Z47" t="s">
        <v>1252</v>
      </c>
      <c r="AA47" t="s">
        <v>427</v>
      </c>
      <c r="AB47" t="s">
        <v>1253</v>
      </c>
      <c r="AC47" t="s">
        <v>1126</v>
      </c>
      <c r="AD47" t="s">
        <v>1127</v>
      </c>
      <c r="AE47" t="s">
        <v>1128</v>
      </c>
      <c r="AF47" t="s">
        <v>1328</v>
      </c>
      <c r="AG47" t="s">
        <v>1329</v>
      </c>
      <c r="AH47" t="s">
        <v>1326</v>
      </c>
      <c r="AI47" t="s">
        <v>1326</v>
      </c>
      <c r="AJ47" t="s">
        <v>1326</v>
      </c>
      <c r="AK47" t="s">
        <v>1326</v>
      </c>
      <c r="AL47" t="s">
        <v>1326</v>
      </c>
      <c r="AM47" t="s">
        <v>1330</v>
      </c>
      <c r="AQ47" t="s">
        <v>208</v>
      </c>
      <c r="AR47" t="s">
        <v>208</v>
      </c>
      <c r="AS47" t="s">
        <v>1355</v>
      </c>
      <c r="AT47" t="s">
        <v>1296</v>
      </c>
      <c r="AU47" t="s">
        <v>1260</v>
      </c>
      <c r="AV47" t="s">
        <v>1331</v>
      </c>
      <c r="AZ47" t="s">
        <v>213</v>
      </c>
      <c r="BA47" t="s">
        <v>213</v>
      </c>
      <c r="BB47" t="s">
        <v>213</v>
      </c>
      <c r="BC47" t="s">
        <v>213</v>
      </c>
    </row>
    <row r="48" spans="1:55" x14ac:dyDescent="0.25">
      <c r="A48" s="18">
        <v>3</v>
      </c>
      <c r="B48" s="18" t="s">
        <v>22</v>
      </c>
      <c r="C48" s="18" t="s">
        <v>13</v>
      </c>
      <c r="D48" s="18" t="s">
        <v>1101</v>
      </c>
      <c r="E48" s="18" t="s">
        <v>33</v>
      </c>
      <c r="F48" s="18" t="s">
        <v>15</v>
      </c>
      <c r="G48" s="18" t="s">
        <v>16</v>
      </c>
      <c r="H48" s="18">
        <v>54.822000000000003</v>
      </c>
      <c r="I48" t="s">
        <v>1188</v>
      </c>
      <c r="J48" t="s">
        <v>1189</v>
      </c>
      <c r="K48" t="s">
        <v>1189</v>
      </c>
      <c r="L48" t="s">
        <v>1189</v>
      </c>
      <c r="M48" t="s">
        <v>193</v>
      </c>
      <c r="N48" t="s">
        <v>194</v>
      </c>
      <c r="O48" t="s">
        <v>195</v>
      </c>
      <c r="P48" t="s">
        <v>195</v>
      </c>
      <c r="U48" s="22">
        <v>-1.1999999999999999E-3</v>
      </c>
      <c r="V48" s="22">
        <v>1.1999999999999999E-3</v>
      </c>
      <c r="W48" s="22">
        <v>1.1999999999999999E-3</v>
      </c>
      <c r="X48" t="s">
        <v>1190</v>
      </c>
      <c r="Y48" t="s">
        <v>1191</v>
      </c>
      <c r="Z48" t="s">
        <v>1192</v>
      </c>
      <c r="AA48" t="s">
        <v>1193</v>
      </c>
      <c r="AB48" t="s">
        <v>1194</v>
      </c>
      <c r="AC48" t="s">
        <v>1195</v>
      </c>
      <c r="AD48" t="s">
        <v>1196</v>
      </c>
      <c r="AE48" t="s">
        <v>1197</v>
      </c>
      <c r="AF48" t="s">
        <v>1198</v>
      </c>
      <c r="AG48" t="s">
        <v>1199</v>
      </c>
      <c r="AH48" t="s">
        <v>1187</v>
      </c>
      <c r="AI48" t="s">
        <v>1200</v>
      </c>
      <c r="AJ48" t="s">
        <v>1187</v>
      </c>
      <c r="AK48" t="s">
        <v>1187</v>
      </c>
      <c r="AL48" t="s">
        <v>1200</v>
      </c>
      <c r="AM48" t="s">
        <v>1201</v>
      </c>
      <c r="AQ48" t="s">
        <v>208</v>
      </c>
      <c r="AR48" t="s">
        <v>208</v>
      </c>
      <c r="AS48" t="s">
        <v>1202</v>
      </c>
      <c r="AT48" t="s">
        <v>1203</v>
      </c>
      <c r="AU48" t="s">
        <v>435</v>
      </c>
      <c r="AV48" t="s">
        <v>1204</v>
      </c>
      <c r="AZ48" t="s">
        <v>213</v>
      </c>
      <c r="BA48" t="s">
        <v>213</v>
      </c>
      <c r="BB48" t="s">
        <v>213</v>
      </c>
      <c r="BC48" t="s">
        <v>213</v>
      </c>
    </row>
    <row r="49" spans="1:55" x14ac:dyDescent="0.25">
      <c r="A49" s="18">
        <v>3</v>
      </c>
      <c r="B49" s="18" t="s">
        <v>1205</v>
      </c>
      <c r="C49" s="18" t="s">
        <v>13</v>
      </c>
      <c r="D49" s="18" t="s">
        <v>1101</v>
      </c>
      <c r="E49" s="18" t="s">
        <v>33</v>
      </c>
      <c r="F49" s="18" t="s">
        <v>15</v>
      </c>
      <c r="G49" s="18" t="s">
        <v>16</v>
      </c>
      <c r="H49" s="18">
        <v>35.991999999999997</v>
      </c>
      <c r="I49" t="s">
        <v>1178</v>
      </c>
      <c r="J49" t="s">
        <v>1188</v>
      </c>
      <c r="K49" t="s">
        <v>1188</v>
      </c>
      <c r="L49" t="s">
        <v>1188</v>
      </c>
      <c r="M49" t="s">
        <v>193</v>
      </c>
      <c r="N49" t="s">
        <v>194</v>
      </c>
      <c r="O49" t="s">
        <v>195</v>
      </c>
      <c r="P49" t="s">
        <v>195</v>
      </c>
      <c r="U49" s="22">
        <v>-1.4E-3</v>
      </c>
      <c r="V49" s="22">
        <v>1.4E-3</v>
      </c>
      <c r="W49" s="22">
        <v>1.4E-3</v>
      </c>
      <c r="X49" t="s">
        <v>1179</v>
      </c>
      <c r="Y49" t="s">
        <v>1180</v>
      </c>
      <c r="Z49" t="s">
        <v>1181</v>
      </c>
      <c r="AA49" t="s">
        <v>1182</v>
      </c>
      <c r="AB49" t="s">
        <v>1183</v>
      </c>
      <c r="AC49" t="s">
        <v>1190</v>
      </c>
      <c r="AD49" t="s">
        <v>1191</v>
      </c>
      <c r="AE49" t="s">
        <v>1192</v>
      </c>
      <c r="AF49" t="s">
        <v>1193</v>
      </c>
      <c r="AG49" t="s">
        <v>1194</v>
      </c>
      <c r="AH49" t="s">
        <v>1206</v>
      </c>
      <c r="AI49" t="s">
        <v>1207</v>
      </c>
      <c r="AJ49" t="s">
        <v>1206</v>
      </c>
      <c r="AK49" t="s">
        <v>1206</v>
      </c>
      <c r="AL49" t="s">
        <v>1207</v>
      </c>
      <c r="AM49" t="s">
        <v>1208</v>
      </c>
      <c r="AQ49" t="s">
        <v>208</v>
      </c>
      <c r="AR49" t="s">
        <v>208</v>
      </c>
      <c r="AS49" t="s">
        <v>1209</v>
      </c>
      <c r="AT49" t="s">
        <v>1210</v>
      </c>
      <c r="AU49" t="s">
        <v>1186</v>
      </c>
      <c r="AV49" t="s">
        <v>435</v>
      </c>
      <c r="AZ49" t="s">
        <v>213</v>
      </c>
      <c r="BA49" t="s">
        <v>213</v>
      </c>
      <c r="BB49" t="s">
        <v>213</v>
      </c>
      <c r="BC49" t="s">
        <v>213</v>
      </c>
    </row>
    <row r="50" spans="1:55" x14ac:dyDescent="0.25">
      <c r="A50" s="18"/>
      <c r="B50" s="18"/>
      <c r="C50" s="18"/>
      <c r="D50" s="18"/>
      <c r="E50" s="18"/>
      <c r="F50" s="18"/>
      <c r="G50" s="18"/>
      <c r="H50" s="18"/>
    </row>
    <row r="51" spans="1:55" x14ac:dyDescent="0.25">
      <c r="A51" s="18"/>
      <c r="B51" s="18"/>
      <c r="C51" s="18"/>
      <c r="D51" s="18"/>
      <c r="E51" s="18"/>
      <c r="F51" s="18"/>
      <c r="G51" s="18"/>
      <c r="H51" s="18"/>
    </row>
    <row r="52" spans="1:55" x14ac:dyDescent="0.25">
      <c r="A52" s="18"/>
      <c r="B52" s="18"/>
      <c r="C52" s="18"/>
      <c r="D52" s="18"/>
      <c r="E52" s="18"/>
      <c r="F52" s="18" t="s">
        <v>1434</v>
      </c>
      <c r="G52" s="19" t="s">
        <v>1363</v>
      </c>
      <c r="H52" s="20">
        <f>SUMIF($E$18:$E$22,"225.000mm",$H$18:$H$22)</f>
        <v>66.353999999999999</v>
      </c>
    </row>
    <row r="53" spans="1:55" x14ac:dyDescent="0.25">
      <c r="A53" s="18"/>
      <c r="B53" s="18"/>
      <c r="C53" s="18"/>
      <c r="D53" s="18"/>
      <c r="E53" s="18"/>
      <c r="F53" s="18" t="s">
        <v>1435</v>
      </c>
      <c r="G53" s="19" t="s">
        <v>1363</v>
      </c>
      <c r="H53" s="20">
        <f>SUMIF($E$24:$E$26,"225.000mm",$H$24:$H$26)</f>
        <v>10.926</v>
      </c>
    </row>
    <row r="54" spans="1:55" x14ac:dyDescent="0.25">
      <c r="A54" s="18"/>
      <c r="B54" s="18"/>
      <c r="C54" s="18"/>
      <c r="D54" s="18"/>
      <c r="E54" s="18"/>
      <c r="F54" s="18"/>
      <c r="G54" s="19"/>
      <c r="H54" s="20"/>
    </row>
    <row r="55" spans="1:55" x14ac:dyDescent="0.25">
      <c r="A55" s="18"/>
      <c r="B55" s="18"/>
      <c r="C55" s="18"/>
      <c r="D55" s="18"/>
      <c r="E55" s="18"/>
      <c r="F55" s="18" t="s">
        <v>1397</v>
      </c>
      <c r="G55" s="19" t="s">
        <v>47</v>
      </c>
      <c r="H55" s="20">
        <f>SUMIF($E$30:$E$49,"160.000mm",$H$30:$H$49)</f>
        <v>156.762</v>
      </c>
    </row>
    <row r="56" spans="1:55" x14ac:dyDescent="0.25">
      <c r="A56" s="18"/>
      <c r="B56" s="18"/>
      <c r="C56" s="18"/>
      <c r="D56" s="18"/>
      <c r="E56" s="18"/>
      <c r="F56" s="18"/>
      <c r="G56" s="19" t="s">
        <v>1363</v>
      </c>
      <c r="H56" s="20">
        <f>SUMIF($E$30:$E$49,"225.000mm",$H$30:$H$49)</f>
        <v>132.94399999999999</v>
      </c>
    </row>
    <row r="57" spans="1:55" x14ac:dyDescent="0.25">
      <c r="G57" s="23"/>
      <c r="H57" s="24"/>
    </row>
    <row r="59" spans="1:55" x14ac:dyDescent="0.25">
      <c r="A59" s="165" t="s">
        <v>48</v>
      </c>
      <c r="B59" s="165"/>
      <c r="C59" s="165"/>
      <c r="D59" s="165"/>
      <c r="E59" s="165"/>
      <c r="F59" s="165"/>
      <c r="G59" s="165"/>
      <c r="H59" s="165"/>
    </row>
    <row r="60" spans="1:55" x14ac:dyDescent="0.25">
      <c r="A60" s="6" t="s">
        <v>5</v>
      </c>
      <c r="B60" s="6" t="s">
        <v>6</v>
      </c>
      <c r="C60" s="6" t="s">
        <v>7</v>
      </c>
      <c r="D60" s="6" t="s">
        <v>8</v>
      </c>
      <c r="E60" s="6" t="s">
        <v>9</v>
      </c>
      <c r="F60" s="6" t="s">
        <v>10</v>
      </c>
      <c r="G60" s="6" t="s">
        <v>11</v>
      </c>
      <c r="H60" s="6"/>
      <c r="I60" t="s">
        <v>143</v>
      </c>
      <c r="J60" t="s">
        <v>144</v>
      </c>
      <c r="K60" t="s">
        <v>145</v>
      </c>
      <c r="L60" t="s">
        <v>146</v>
      </c>
      <c r="M60" t="s">
        <v>147</v>
      </c>
      <c r="N60" t="s">
        <v>148</v>
      </c>
      <c r="O60" t="s">
        <v>149</v>
      </c>
      <c r="P60" t="s">
        <v>150</v>
      </c>
      <c r="Q60" t="s">
        <v>151</v>
      </c>
      <c r="R60" t="s">
        <v>152</v>
      </c>
      <c r="S60" t="s">
        <v>153</v>
      </c>
      <c r="T60" t="s">
        <v>154</v>
      </c>
      <c r="U60" t="s">
        <v>155</v>
      </c>
      <c r="V60" t="s">
        <v>156</v>
      </c>
      <c r="W60" t="s">
        <v>157</v>
      </c>
      <c r="X60" t="s">
        <v>158</v>
      </c>
      <c r="Y60" t="s">
        <v>159</v>
      </c>
      <c r="Z60" t="s">
        <v>160</v>
      </c>
      <c r="AA60" t="s">
        <v>161</v>
      </c>
      <c r="AB60" t="s">
        <v>162</v>
      </c>
      <c r="AC60" t="s">
        <v>163</v>
      </c>
      <c r="AD60" t="s">
        <v>164</v>
      </c>
      <c r="AE60" t="s">
        <v>165</v>
      </c>
      <c r="AF60" t="s">
        <v>166</v>
      </c>
      <c r="AG60" t="s">
        <v>167</v>
      </c>
      <c r="AH60" t="s">
        <v>168</v>
      </c>
      <c r="AI60" t="s">
        <v>169</v>
      </c>
      <c r="AJ60" t="s">
        <v>170</v>
      </c>
      <c r="AK60" t="s">
        <v>171</v>
      </c>
      <c r="AL60" t="s">
        <v>172</v>
      </c>
      <c r="AM60" t="s">
        <v>173</v>
      </c>
      <c r="AN60" t="s">
        <v>174</v>
      </c>
      <c r="AO60" t="s">
        <v>175</v>
      </c>
      <c r="AP60" t="s">
        <v>176</v>
      </c>
      <c r="AQ60" t="s">
        <v>177</v>
      </c>
      <c r="AR60" t="s">
        <v>178</v>
      </c>
      <c r="AS60" t="s">
        <v>179</v>
      </c>
      <c r="AT60" t="s">
        <v>180</v>
      </c>
      <c r="AU60" t="s">
        <v>181</v>
      </c>
      <c r="AV60" t="s">
        <v>182</v>
      </c>
      <c r="AW60" t="s">
        <v>183</v>
      </c>
      <c r="AX60" t="s">
        <v>184</v>
      </c>
      <c r="AY60" t="s">
        <v>185</v>
      </c>
      <c r="AZ60" t="s">
        <v>186</v>
      </c>
      <c r="BA60" t="s">
        <v>187</v>
      </c>
      <c r="BB60" t="s">
        <v>188</v>
      </c>
      <c r="BC60" t="s">
        <v>189</v>
      </c>
    </row>
    <row r="61" spans="1:55" x14ac:dyDescent="0.25">
      <c r="A61" s="6">
        <v>0</v>
      </c>
      <c r="B61" s="6" t="s">
        <v>41</v>
      </c>
      <c r="C61" s="6" t="s">
        <v>31</v>
      </c>
      <c r="D61" s="6" t="s">
        <v>32</v>
      </c>
      <c r="E61" s="6" t="s">
        <v>33</v>
      </c>
      <c r="F61" s="6" t="s">
        <v>34</v>
      </c>
      <c r="G61" s="6" t="s">
        <v>16</v>
      </c>
      <c r="H61" s="6">
        <v>28.32</v>
      </c>
      <c r="I61" t="s">
        <v>265</v>
      </c>
      <c r="J61" t="s">
        <v>266</v>
      </c>
      <c r="K61" t="s">
        <v>266</v>
      </c>
      <c r="L61" t="s">
        <v>266</v>
      </c>
      <c r="M61" t="s">
        <v>193</v>
      </c>
      <c r="N61" t="s">
        <v>194</v>
      </c>
      <c r="O61" t="s">
        <v>195</v>
      </c>
      <c r="P61" t="s">
        <v>195</v>
      </c>
      <c r="U61" s="22">
        <v>-1.01E-2</v>
      </c>
      <c r="V61" s="22">
        <v>1.01E-2</v>
      </c>
      <c r="W61" s="22">
        <v>1.01E-2</v>
      </c>
      <c r="X61" t="s">
        <v>267</v>
      </c>
      <c r="Y61" t="s">
        <v>1546</v>
      </c>
      <c r="Z61" t="s">
        <v>1547</v>
      </c>
      <c r="AA61" t="s">
        <v>270</v>
      </c>
      <c r="AB61" t="s">
        <v>271</v>
      </c>
      <c r="AC61" t="s">
        <v>272</v>
      </c>
      <c r="AD61" t="s">
        <v>268</v>
      </c>
      <c r="AE61" t="s">
        <v>273</v>
      </c>
      <c r="AF61" t="s">
        <v>274</v>
      </c>
      <c r="AG61" t="s">
        <v>275</v>
      </c>
      <c r="AH61" t="s">
        <v>1548</v>
      </c>
      <c r="AI61" t="s">
        <v>1549</v>
      </c>
      <c r="AJ61" t="s">
        <v>1548</v>
      </c>
      <c r="AK61" t="s">
        <v>1545</v>
      </c>
      <c r="AL61" t="s">
        <v>1550</v>
      </c>
      <c r="AM61" t="s">
        <v>1551</v>
      </c>
      <c r="AQ61" t="s">
        <v>208</v>
      </c>
      <c r="AR61" t="s">
        <v>208</v>
      </c>
      <c r="AS61" t="s">
        <v>1552</v>
      </c>
      <c r="AT61" t="s">
        <v>281</v>
      </c>
      <c r="AU61" t="s">
        <v>682</v>
      </c>
      <c r="AV61" t="s">
        <v>281</v>
      </c>
      <c r="AZ61" t="s">
        <v>213</v>
      </c>
      <c r="BA61" t="s">
        <v>213</v>
      </c>
      <c r="BB61" t="s">
        <v>213</v>
      </c>
      <c r="BC61" t="s">
        <v>213</v>
      </c>
    </row>
    <row r="62" spans="1:55" x14ac:dyDescent="0.25">
      <c r="A62" s="6">
        <v>0</v>
      </c>
      <c r="B62" s="6" t="s">
        <v>30</v>
      </c>
      <c r="C62" s="6" t="s">
        <v>31</v>
      </c>
      <c r="D62" s="6" t="s">
        <v>32</v>
      </c>
      <c r="E62" s="6" t="s">
        <v>33</v>
      </c>
      <c r="F62" s="6" t="s">
        <v>34</v>
      </c>
      <c r="G62" s="6" t="s">
        <v>16</v>
      </c>
      <c r="H62" s="6">
        <v>17.928000000000001</v>
      </c>
      <c r="I62" t="s">
        <v>284</v>
      </c>
      <c r="J62" t="s">
        <v>285</v>
      </c>
      <c r="K62" t="s">
        <v>285</v>
      </c>
      <c r="L62" t="s">
        <v>285</v>
      </c>
      <c r="M62" t="s">
        <v>193</v>
      </c>
      <c r="N62" t="s">
        <v>194</v>
      </c>
      <c r="O62" t="s">
        <v>195</v>
      </c>
      <c r="P62" t="s">
        <v>195</v>
      </c>
      <c r="U62" s="22">
        <v>-0.01</v>
      </c>
      <c r="V62" s="22">
        <v>0.01</v>
      </c>
      <c r="W62" s="22">
        <v>0.01</v>
      </c>
      <c r="X62" t="s">
        <v>286</v>
      </c>
      <c r="Y62" t="s">
        <v>268</v>
      </c>
      <c r="Z62" t="s">
        <v>287</v>
      </c>
      <c r="AA62" t="s">
        <v>288</v>
      </c>
      <c r="AB62" t="s">
        <v>289</v>
      </c>
      <c r="AC62" t="s">
        <v>290</v>
      </c>
      <c r="AD62" t="s">
        <v>291</v>
      </c>
      <c r="AE62" t="s">
        <v>292</v>
      </c>
      <c r="AF62" t="s">
        <v>293</v>
      </c>
      <c r="AG62" t="s">
        <v>294</v>
      </c>
      <c r="AH62" t="s">
        <v>295</v>
      </c>
      <c r="AI62" t="s">
        <v>1553</v>
      </c>
      <c r="AJ62" t="s">
        <v>295</v>
      </c>
      <c r="AK62" t="s">
        <v>283</v>
      </c>
      <c r="AL62" t="s">
        <v>1554</v>
      </c>
      <c r="AM62" t="s">
        <v>298</v>
      </c>
      <c r="AQ62" t="s">
        <v>208</v>
      </c>
      <c r="AR62" t="s">
        <v>208</v>
      </c>
      <c r="AS62" t="s">
        <v>299</v>
      </c>
      <c r="AT62" t="s">
        <v>300</v>
      </c>
      <c r="AU62" t="s">
        <v>301</v>
      </c>
      <c r="AV62" t="s">
        <v>299</v>
      </c>
      <c r="AZ62" t="s">
        <v>213</v>
      </c>
      <c r="BA62" t="s">
        <v>213</v>
      </c>
      <c r="BB62" t="s">
        <v>213</v>
      </c>
      <c r="BC62" t="s">
        <v>213</v>
      </c>
    </row>
    <row r="63" spans="1:55" x14ac:dyDescent="0.25">
      <c r="A63" s="6">
        <v>0</v>
      </c>
      <c r="B63" s="6" t="s">
        <v>37</v>
      </c>
      <c r="C63" s="6" t="s">
        <v>31</v>
      </c>
      <c r="D63" s="6" t="s">
        <v>32</v>
      </c>
      <c r="E63" s="6" t="s">
        <v>17</v>
      </c>
      <c r="F63" s="6" t="s">
        <v>38</v>
      </c>
      <c r="G63" s="6" t="s">
        <v>16</v>
      </c>
      <c r="H63" s="6">
        <v>2.0009999999999999</v>
      </c>
      <c r="I63" t="s">
        <v>735</v>
      </c>
      <c r="J63" t="s">
        <v>1555</v>
      </c>
      <c r="K63" t="s">
        <v>1555</v>
      </c>
      <c r="L63" t="s">
        <v>1555</v>
      </c>
      <c r="M63" t="s">
        <v>193</v>
      </c>
      <c r="N63" t="s">
        <v>194</v>
      </c>
      <c r="O63" t="s">
        <v>195</v>
      </c>
      <c r="P63" t="s">
        <v>195</v>
      </c>
      <c r="U63" s="22">
        <v>-0.02</v>
      </c>
      <c r="V63" s="22">
        <v>0.02</v>
      </c>
      <c r="W63" s="22">
        <v>0.02</v>
      </c>
      <c r="X63" t="s">
        <v>305</v>
      </c>
      <c r="Y63" t="s">
        <v>306</v>
      </c>
      <c r="Z63" t="s">
        <v>307</v>
      </c>
      <c r="AA63" t="s">
        <v>1049</v>
      </c>
      <c r="AB63" t="s">
        <v>1556</v>
      </c>
      <c r="AC63" t="s">
        <v>310</v>
      </c>
      <c r="AD63" t="s">
        <v>268</v>
      </c>
      <c r="AE63" t="s">
        <v>311</v>
      </c>
      <c r="AF63" t="s">
        <v>1557</v>
      </c>
      <c r="AG63" t="s">
        <v>1558</v>
      </c>
      <c r="AH63" t="s">
        <v>314</v>
      </c>
      <c r="AI63" t="s">
        <v>315</v>
      </c>
      <c r="AJ63" t="s">
        <v>314</v>
      </c>
      <c r="AK63" t="s">
        <v>302</v>
      </c>
      <c r="AL63" t="s">
        <v>316</v>
      </c>
      <c r="AM63" t="s">
        <v>317</v>
      </c>
      <c r="AQ63" t="s">
        <v>208</v>
      </c>
      <c r="AR63" t="s">
        <v>208</v>
      </c>
      <c r="AS63" t="s">
        <v>1559</v>
      </c>
      <c r="AT63" t="s">
        <v>1560</v>
      </c>
      <c r="AU63" t="s">
        <v>320</v>
      </c>
      <c r="AV63" t="s">
        <v>1560</v>
      </c>
      <c r="AZ63" t="s">
        <v>213</v>
      </c>
      <c r="BA63" t="s">
        <v>213</v>
      </c>
      <c r="BB63" t="s">
        <v>213</v>
      </c>
      <c r="BC63" t="s">
        <v>213</v>
      </c>
    </row>
    <row r="64" spans="1:55" x14ac:dyDescent="0.25">
      <c r="A64" s="6">
        <v>0</v>
      </c>
      <c r="B64" s="6" t="s">
        <v>35</v>
      </c>
      <c r="C64" s="6" t="s">
        <v>31</v>
      </c>
      <c r="D64" s="6" t="s">
        <v>32</v>
      </c>
      <c r="E64" s="6" t="s">
        <v>33</v>
      </c>
      <c r="F64" s="6" t="s">
        <v>34</v>
      </c>
      <c r="G64" s="6" t="s">
        <v>16</v>
      </c>
      <c r="H64" s="6">
        <v>34.86</v>
      </c>
      <c r="I64" t="s">
        <v>266</v>
      </c>
      <c r="J64" t="s">
        <v>322</v>
      </c>
      <c r="K64" t="s">
        <v>322</v>
      </c>
      <c r="L64" t="s">
        <v>322</v>
      </c>
      <c r="M64" t="s">
        <v>193</v>
      </c>
      <c r="N64" t="s">
        <v>194</v>
      </c>
      <c r="O64" t="s">
        <v>195</v>
      </c>
      <c r="P64" t="s">
        <v>195</v>
      </c>
      <c r="U64" s="22">
        <v>-0.01</v>
      </c>
      <c r="V64" s="22">
        <v>0.01</v>
      </c>
      <c r="W64" s="22">
        <v>0.01</v>
      </c>
      <c r="X64" t="s">
        <v>272</v>
      </c>
      <c r="Y64" t="s">
        <v>268</v>
      </c>
      <c r="Z64" t="s">
        <v>273</v>
      </c>
      <c r="AA64" t="s">
        <v>274</v>
      </c>
      <c r="AB64" t="s">
        <v>275</v>
      </c>
      <c r="AC64" t="s">
        <v>310</v>
      </c>
      <c r="AD64" t="s">
        <v>268</v>
      </c>
      <c r="AE64" t="s">
        <v>311</v>
      </c>
      <c r="AF64" t="s">
        <v>323</v>
      </c>
      <c r="AG64" t="s">
        <v>324</v>
      </c>
      <c r="AH64" t="s">
        <v>325</v>
      </c>
      <c r="AI64" t="s">
        <v>326</v>
      </c>
      <c r="AJ64" t="s">
        <v>325</v>
      </c>
      <c r="AK64" t="s">
        <v>321</v>
      </c>
      <c r="AL64" t="s">
        <v>327</v>
      </c>
      <c r="AM64" t="s">
        <v>279</v>
      </c>
      <c r="AQ64" t="s">
        <v>208</v>
      </c>
      <c r="AR64" t="s">
        <v>208</v>
      </c>
      <c r="AS64" t="s">
        <v>281</v>
      </c>
      <c r="AT64" t="s">
        <v>328</v>
      </c>
      <c r="AU64" t="s">
        <v>281</v>
      </c>
      <c r="AV64" t="s">
        <v>328</v>
      </c>
      <c r="AZ64" t="s">
        <v>213</v>
      </c>
      <c r="BA64" t="s">
        <v>213</v>
      </c>
      <c r="BB64" t="s">
        <v>213</v>
      </c>
      <c r="BC64" t="s">
        <v>213</v>
      </c>
    </row>
    <row r="65" spans="1:55" x14ac:dyDescent="0.25">
      <c r="A65" s="6">
        <v>0</v>
      </c>
      <c r="B65" s="6" t="s">
        <v>39</v>
      </c>
      <c r="C65" s="6" t="s">
        <v>31</v>
      </c>
      <c r="D65" s="6" t="s">
        <v>32</v>
      </c>
      <c r="E65" s="6" t="s">
        <v>33</v>
      </c>
      <c r="F65" s="6" t="s">
        <v>34</v>
      </c>
      <c r="G65" s="6" t="s">
        <v>16</v>
      </c>
      <c r="H65" s="6">
        <v>1.92</v>
      </c>
      <c r="I65" t="s">
        <v>1561</v>
      </c>
      <c r="J65" t="s">
        <v>1562</v>
      </c>
      <c r="K65" t="s">
        <v>1562</v>
      </c>
      <c r="L65" t="s">
        <v>1562</v>
      </c>
      <c r="M65" t="s">
        <v>193</v>
      </c>
      <c r="N65" t="s">
        <v>194</v>
      </c>
      <c r="O65" t="s">
        <v>195</v>
      </c>
      <c r="P65" t="s">
        <v>195</v>
      </c>
      <c r="U65" s="22">
        <v>-0.01</v>
      </c>
      <c r="V65" s="22">
        <v>0.01</v>
      </c>
      <c r="W65" s="22">
        <v>0.01</v>
      </c>
      <c r="X65" t="s">
        <v>331</v>
      </c>
      <c r="Y65" t="s">
        <v>332</v>
      </c>
      <c r="Z65" t="s">
        <v>273</v>
      </c>
      <c r="AA65" t="s">
        <v>1563</v>
      </c>
      <c r="AB65" t="s">
        <v>1564</v>
      </c>
      <c r="AC65" t="s">
        <v>272</v>
      </c>
      <c r="AD65" t="s">
        <v>268</v>
      </c>
      <c r="AE65" t="s">
        <v>273</v>
      </c>
      <c r="AF65" t="s">
        <v>1565</v>
      </c>
      <c r="AG65" t="s">
        <v>1566</v>
      </c>
      <c r="AH65" t="s">
        <v>329</v>
      </c>
      <c r="AI65" t="s">
        <v>335</v>
      </c>
      <c r="AJ65" t="s">
        <v>329</v>
      </c>
      <c r="AK65" t="s">
        <v>329</v>
      </c>
      <c r="AL65" t="s">
        <v>335</v>
      </c>
      <c r="AM65" t="s">
        <v>336</v>
      </c>
      <c r="AQ65" t="s">
        <v>208</v>
      </c>
      <c r="AR65" t="s">
        <v>208</v>
      </c>
      <c r="AS65" t="s">
        <v>1567</v>
      </c>
      <c r="AT65" t="s">
        <v>1568</v>
      </c>
      <c r="AU65" t="s">
        <v>1567</v>
      </c>
      <c r="AV65" t="s">
        <v>1568</v>
      </c>
      <c r="AZ65" t="s">
        <v>213</v>
      </c>
      <c r="BA65" t="s">
        <v>213</v>
      </c>
      <c r="BB65" t="s">
        <v>213</v>
      </c>
      <c r="BC65" t="s">
        <v>213</v>
      </c>
    </row>
    <row r="66" spans="1:55" x14ac:dyDescent="0.25">
      <c r="A66" s="6">
        <v>1</v>
      </c>
      <c r="B66" s="6" t="s">
        <v>36</v>
      </c>
      <c r="C66" s="6" t="s">
        <v>31</v>
      </c>
      <c r="D66" s="6" t="s">
        <v>32</v>
      </c>
      <c r="E66" s="6" t="s">
        <v>33</v>
      </c>
      <c r="F66" s="6" t="s">
        <v>34</v>
      </c>
      <c r="G66" s="6" t="s">
        <v>16</v>
      </c>
      <c r="H66" s="6">
        <v>43.311999999999998</v>
      </c>
      <c r="I66" t="s">
        <v>322</v>
      </c>
      <c r="J66" t="s">
        <v>284</v>
      </c>
      <c r="K66" t="s">
        <v>284</v>
      </c>
      <c r="L66" t="s">
        <v>284</v>
      </c>
      <c r="M66" t="s">
        <v>193</v>
      </c>
      <c r="N66" t="s">
        <v>194</v>
      </c>
      <c r="O66" t="s">
        <v>195</v>
      </c>
      <c r="P66" t="s">
        <v>195</v>
      </c>
      <c r="U66" s="22">
        <v>-0.01</v>
      </c>
      <c r="V66" s="22">
        <v>0.01</v>
      </c>
      <c r="W66" s="22">
        <v>0.01</v>
      </c>
      <c r="X66" t="s">
        <v>310</v>
      </c>
      <c r="Y66" t="s">
        <v>268</v>
      </c>
      <c r="Z66" t="s">
        <v>311</v>
      </c>
      <c r="AA66" t="s">
        <v>323</v>
      </c>
      <c r="AB66" t="s">
        <v>324</v>
      </c>
      <c r="AC66" t="s">
        <v>286</v>
      </c>
      <c r="AD66" t="s">
        <v>268</v>
      </c>
      <c r="AE66" t="s">
        <v>287</v>
      </c>
      <c r="AF66" t="s">
        <v>288</v>
      </c>
      <c r="AG66" t="s">
        <v>289</v>
      </c>
      <c r="AH66" t="s">
        <v>340</v>
      </c>
      <c r="AI66" t="s">
        <v>341</v>
      </c>
      <c r="AJ66" t="s">
        <v>340</v>
      </c>
      <c r="AK66" t="s">
        <v>339</v>
      </c>
      <c r="AL66" t="s">
        <v>342</v>
      </c>
      <c r="AM66" t="s">
        <v>279</v>
      </c>
      <c r="AQ66" t="s">
        <v>208</v>
      </c>
      <c r="AR66" t="s">
        <v>208</v>
      </c>
      <c r="AS66" t="s">
        <v>328</v>
      </c>
      <c r="AT66" t="s">
        <v>343</v>
      </c>
      <c r="AU66" t="s">
        <v>328</v>
      </c>
      <c r="AV66" t="s">
        <v>301</v>
      </c>
      <c r="AZ66" t="s">
        <v>213</v>
      </c>
      <c r="BA66" t="s">
        <v>213</v>
      </c>
      <c r="BB66" t="s">
        <v>213</v>
      </c>
      <c r="BC66" t="s">
        <v>213</v>
      </c>
    </row>
    <row r="67" spans="1:55" x14ac:dyDescent="0.25">
      <c r="A67" s="6">
        <v>1</v>
      </c>
      <c r="B67" s="6" t="s">
        <v>40</v>
      </c>
      <c r="C67" s="6" t="s">
        <v>31</v>
      </c>
      <c r="D67" s="6" t="s">
        <v>32</v>
      </c>
      <c r="E67" s="6" t="s">
        <v>17</v>
      </c>
      <c r="F67" s="6" t="s">
        <v>38</v>
      </c>
      <c r="G67" s="6" t="s">
        <v>16</v>
      </c>
      <c r="H67" s="6">
        <v>4.3479999999999999</v>
      </c>
      <c r="I67" t="s">
        <v>303</v>
      </c>
      <c r="J67" t="s">
        <v>345</v>
      </c>
      <c r="K67" t="s">
        <v>345</v>
      </c>
      <c r="L67" t="s">
        <v>345</v>
      </c>
      <c r="M67" t="s">
        <v>193</v>
      </c>
      <c r="N67" t="s">
        <v>194</v>
      </c>
      <c r="O67" t="s">
        <v>195</v>
      </c>
      <c r="P67" t="s">
        <v>195</v>
      </c>
      <c r="U67" s="22">
        <v>-1.6299999999999999E-2</v>
      </c>
      <c r="V67" s="22">
        <v>1.6299999999999999E-2</v>
      </c>
      <c r="W67" s="22">
        <v>1.6299999999999999E-2</v>
      </c>
      <c r="X67" t="s">
        <v>346</v>
      </c>
      <c r="Y67" t="s">
        <v>347</v>
      </c>
      <c r="Z67" t="s">
        <v>273</v>
      </c>
      <c r="AA67" t="s">
        <v>308</v>
      </c>
      <c r="AB67" t="s">
        <v>309</v>
      </c>
      <c r="AC67" t="s">
        <v>272</v>
      </c>
      <c r="AD67" t="s">
        <v>268</v>
      </c>
      <c r="AE67" t="s">
        <v>273</v>
      </c>
      <c r="AF67" t="s">
        <v>348</v>
      </c>
      <c r="AG67" t="s">
        <v>349</v>
      </c>
      <c r="AH67" t="s">
        <v>350</v>
      </c>
      <c r="AI67" t="s">
        <v>351</v>
      </c>
      <c r="AJ67" t="s">
        <v>350</v>
      </c>
      <c r="AK67" t="s">
        <v>344</v>
      </c>
      <c r="AL67" t="s">
        <v>352</v>
      </c>
      <c r="AM67" t="s">
        <v>353</v>
      </c>
      <c r="AQ67" t="s">
        <v>208</v>
      </c>
      <c r="AR67" t="s">
        <v>208</v>
      </c>
      <c r="AS67" t="s">
        <v>337</v>
      </c>
      <c r="AT67" t="s">
        <v>354</v>
      </c>
      <c r="AU67" t="s">
        <v>337</v>
      </c>
      <c r="AV67" t="s">
        <v>354</v>
      </c>
      <c r="AZ67" t="s">
        <v>213</v>
      </c>
      <c r="BA67" t="s">
        <v>213</v>
      </c>
      <c r="BB67" t="s">
        <v>213</v>
      </c>
      <c r="BC67" t="s">
        <v>213</v>
      </c>
    </row>
    <row r="68" spans="1:55" x14ac:dyDescent="0.25">
      <c r="A68" s="6"/>
      <c r="B68" s="6"/>
      <c r="C68" s="6"/>
      <c r="D68" s="6"/>
      <c r="E68" s="6"/>
      <c r="F68" s="6"/>
      <c r="G68" s="6"/>
      <c r="H68" s="6"/>
    </row>
    <row r="69" spans="1:55" x14ac:dyDescent="0.25">
      <c r="A69" s="6" t="s">
        <v>5</v>
      </c>
      <c r="B69" s="6" t="s">
        <v>6</v>
      </c>
      <c r="C69" s="6" t="s">
        <v>7</v>
      </c>
      <c r="D69" s="6" t="s">
        <v>8</v>
      </c>
      <c r="E69" s="6" t="s">
        <v>9</v>
      </c>
      <c r="F69" s="6" t="s">
        <v>10</v>
      </c>
      <c r="G69" s="6" t="s">
        <v>11</v>
      </c>
      <c r="H69" s="6"/>
      <c r="I69" t="s">
        <v>143</v>
      </c>
      <c r="J69" t="s">
        <v>144</v>
      </c>
      <c r="K69" t="s">
        <v>145</v>
      </c>
      <c r="L69" t="s">
        <v>146</v>
      </c>
      <c r="M69" t="s">
        <v>147</v>
      </c>
      <c r="N69" t="s">
        <v>148</v>
      </c>
      <c r="O69" t="s">
        <v>149</v>
      </c>
      <c r="P69" t="s">
        <v>150</v>
      </c>
      <c r="Q69" t="s">
        <v>151</v>
      </c>
      <c r="R69" t="s">
        <v>152</v>
      </c>
      <c r="S69" t="s">
        <v>153</v>
      </c>
      <c r="T69" t="s">
        <v>154</v>
      </c>
      <c r="U69" t="s">
        <v>155</v>
      </c>
      <c r="V69" t="s">
        <v>156</v>
      </c>
      <c r="W69" t="s">
        <v>157</v>
      </c>
      <c r="X69" t="s">
        <v>158</v>
      </c>
      <c r="Y69" t="s">
        <v>159</v>
      </c>
      <c r="Z69" t="s">
        <v>160</v>
      </c>
      <c r="AA69" t="s">
        <v>161</v>
      </c>
      <c r="AB69" t="s">
        <v>162</v>
      </c>
      <c r="AC69" t="s">
        <v>163</v>
      </c>
      <c r="AD69" t="s">
        <v>164</v>
      </c>
      <c r="AE69" t="s">
        <v>165</v>
      </c>
      <c r="AF69" t="s">
        <v>166</v>
      </c>
      <c r="AG69" t="s">
        <v>167</v>
      </c>
      <c r="AH69" t="s">
        <v>168</v>
      </c>
      <c r="AI69" t="s">
        <v>169</v>
      </c>
      <c r="AJ69" t="s">
        <v>170</v>
      </c>
      <c r="AK69" t="s">
        <v>171</v>
      </c>
      <c r="AL69" t="s">
        <v>172</v>
      </c>
      <c r="AM69" t="s">
        <v>173</v>
      </c>
      <c r="AN69" t="s">
        <v>174</v>
      </c>
      <c r="AO69" t="s">
        <v>175</v>
      </c>
      <c r="AP69" t="s">
        <v>176</v>
      </c>
      <c r="AQ69" t="s">
        <v>177</v>
      </c>
      <c r="AR69" t="s">
        <v>178</v>
      </c>
      <c r="AS69" t="s">
        <v>179</v>
      </c>
      <c r="AT69" t="s">
        <v>180</v>
      </c>
      <c r="AU69" t="s">
        <v>181</v>
      </c>
      <c r="AV69" t="s">
        <v>182</v>
      </c>
      <c r="AW69" t="s">
        <v>183</v>
      </c>
      <c r="AX69" t="s">
        <v>184</v>
      </c>
      <c r="AY69" t="s">
        <v>185</v>
      </c>
      <c r="AZ69" t="s">
        <v>186</v>
      </c>
      <c r="BA69" t="s">
        <v>187</v>
      </c>
      <c r="BB69" t="s">
        <v>188</v>
      </c>
      <c r="BC69" t="s">
        <v>189</v>
      </c>
    </row>
    <row r="70" spans="1:55" x14ac:dyDescent="0.25">
      <c r="A70" s="6">
        <v>0</v>
      </c>
      <c r="B70" s="6" t="s">
        <v>42</v>
      </c>
      <c r="C70" s="6" t="s">
        <v>31</v>
      </c>
      <c r="D70" s="6" t="s">
        <v>43</v>
      </c>
      <c r="E70" s="6" t="s">
        <v>17</v>
      </c>
      <c r="F70" s="6" t="s">
        <v>38</v>
      </c>
      <c r="G70" s="6" t="s">
        <v>16</v>
      </c>
      <c r="H70" s="6">
        <v>1.579</v>
      </c>
      <c r="I70" t="s">
        <v>1569</v>
      </c>
      <c r="J70" t="s">
        <v>1570</v>
      </c>
      <c r="K70" t="s">
        <v>1570</v>
      </c>
      <c r="L70" t="s">
        <v>1570</v>
      </c>
      <c r="M70" t="s">
        <v>193</v>
      </c>
      <c r="N70" t="s">
        <v>194</v>
      </c>
      <c r="O70" t="s">
        <v>195</v>
      </c>
      <c r="P70" t="s">
        <v>195</v>
      </c>
      <c r="U70" s="22">
        <v>-0.02</v>
      </c>
      <c r="V70" s="22">
        <v>0.02</v>
      </c>
      <c r="W70" s="22">
        <v>0.02</v>
      </c>
      <c r="X70" t="s">
        <v>358</v>
      </c>
      <c r="Y70" t="s">
        <v>359</v>
      </c>
      <c r="Z70" t="s">
        <v>360</v>
      </c>
      <c r="AA70" t="s">
        <v>1571</v>
      </c>
      <c r="AB70" t="s">
        <v>1572</v>
      </c>
      <c r="AC70" t="s">
        <v>363</v>
      </c>
      <c r="AD70" t="s">
        <v>359</v>
      </c>
      <c r="AE70" t="s">
        <v>364</v>
      </c>
      <c r="AF70" t="s">
        <v>1573</v>
      </c>
      <c r="AG70" t="s">
        <v>1574</v>
      </c>
      <c r="AH70" t="s">
        <v>355</v>
      </c>
      <c r="AI70" t="s">
        <v>366</v>
      </c>
      <c r="AJ70" t="s">
        <v>355</v>
      </c>
      <c r="AK70" t="s">
        <v>355</v>
      </c>
      <c r="AL70" t="s">
        <v>366</v>
      </c>
      <c r="AM70" t="s">
        <v>279</v>
      </c>
      <c r="AQ70" t="s">
        <v>208</v>
      </c>
      <c r="AR70" t="s">
        <v>208</v>
      </c>
      <c r="AS70" t="s">
        <v>1575</v>
      </c>
      <c r="AT70" t="s">
        <v>1576</v>
      </c>
      <c r="AU70" t="s">
        <v>1575</v>
      </c>
      <c r="AV70" t="s">
        <v>1576</v>
      </c>
      <c r="AZ70" t="s">
        <v>213</v>
      </c>
      <c r="BA70" t="s">
        <v>213</v>
      </c>
      <c r="BB70" t="s">
        <v>213</v>
      </c>
      <c r="BC70" t="s">
        <v>213</v>
      </c>
    </row>
    <row r="71" spans="1:55" x14ac:dyDescent="0.25">
      <c r="A71" s="6">
        <v>0</v>
      </c>
      <c r="B71" s="6" t="s">
        <v>44</v>
      </c>
      <c r="C71" s="6" t="s">
        <v>31</v>
      </c>
      <c r="D71" s="6" t="s">
        <v>43</v>
      </c>
      <c r="E71" s="6" t="s">
        <v>17</v>
      </c>
      <c r="F71" s="6" t="s">
        <v>38</v>
      </c>
      <c r="G71" s="6" t="s">
        <v>16</v>
      </c>
      <c r="H71" s="6">
        <v>1.4990000000000001</v>
      </c>
      <c r="I71" t="s">
        <v>1570</v>
      </c>
      <c r="J71" t="s">
        <v>1577</v>
      </c>
      <c r="K71" t="s">
        <v>1577</v>
      </c>
      <c r="L71" t="s">
        <v>1577</v>
      </c>
      <c r="M71" t="s">
        <v>193</v>
      </c>
      <c r="N71" t="s">
        <v>194</v>
      </c>
      <c r="O71" t="s">
        <v>195</v>
      </c>
      <c r="P71" t="s">
        <v>195</v>
      </c>
      <c r="U71" s="22">
        <v>-0.02</v>
      </c>
      <c r="V71" s="22">
        <v>0.02</v>
      </c>
      <c r="W71" s="22">
        <v>0.02</v>
      </c>
      <c r="X71" t="s">
        <v>363</v>
      </c>
      <c r="Y71" t="s">
        <v>359</v>
      </c>
      <c r="Z71" t="s">
        <v>364</v>
      </c>
      <c r="AA71" t="s">
        <v>1573</v>
      </c>
      <c r="AB71" t="s">
        <v>1574</v>
      </c>
      <c r="AC71" t="s">
        <v>286</v>
      </c>
      <c r="AD71" t="s">
        <v>268</v>
      </c>
      <c r="AE71" t="s">
        <v>287</v>
      </c>
      <c r="AF71" t="s">
        <v>1578</v>
      </c>
      <c r="AG71" t="s">
        <v>1579</v>
      </c>
      <c r="AH71" t="s">
        <v>369</v>
      </c>
      <c r="AI71" t="s">
        <v>373</v>
      </c>
      <c r="AJ71" t="s">
        <v>369</v>
      </c>
      <c r="AK71" t="s">
        <v>369</v>
      </c>
      <c r="AL71" t="s">
        <v>374</v>
      </c>
      <c r="AM71" t="s">
        <v>375</v>
      </c>
      <c r="AQ71" t="s">
        <v>208</v>
      </c>
      <c r="AR71" t="s">
        <v>208</v>
      </c>
      <c r="AS71" t="s">
        <v>1576</v>
      </c>
      <c r="AT71" t="s">
        <v>1580</v>
      </c>
      <c r="AU71" t="s">
        <v>1576</v>
      </c>
      <c r="AV71" t="s">
        <v>1580</v>
      </c>
      <c r="AZ71" t="s">
        <v>213</v>
      </c>
      <c r="BA71" t="s">
        <v>213</v>
      </c>
      <c r="BB71" t="s">
        <v>213</v>
      </c>
      <c r="BC71" t="s">
        <v>213</v>
      </c>
    </row>
    <row r="72" spans="1:55" x14ac:dyDescent="0.25">
      <c r="A72" s="6">
        <v>1</v>
      </c>
      <c r="B72" s="6" t="s">
        <v>45</v>
      </c>
      <c r="C72" s="6" t="s">
        <v>31</v>
      </c>
      <c r="D72" s="6" t="s">
        <v>43</v>
      </c>
      <c r="E72" s="6" t="s">
        <v>17</v>
      </c>
      <c r="F72" s="6" t="s">
        <v>38</v>
      </c>
      <c r="G72" s="6" t="s">
        <v>16</v>
      </c>
      <c r="H72" s="6">
        <v>14.085000000000001</v>
      </c>
      <c r="I72" t="s">
        <v>1582</v>
      </c>
      <c r="J72" t="s">
        <v>1583</v>
      </c>
      <c r="K72" t="s">
        <v>1583</v>
      </c>
      <c r="L72" t="s">
        <v>1583</v>
      </c>
      <c r="M72" t="s">
        <v>193</v>
      </c>
      <c r="N72" t="s">
        <v>194</v>
      </c>
      <c r="O72" t="s">
        <v>195</v>
      </c>
      <c r="P72" t="s">
        <v>195</v>
      </c>
      <c r="U72" s="22">
        <v>-0.02</v>
      </c>
      <c r="V72" s="22">
        <v>0.02</v>
      </c>
      <c r="W72" s="22">
        <v>0.02</v>
      </c>
      <c r="X72" t="s">
        <v>379</v>
      </c>
      <c r="Y72" t="s">
        <v>380</v>
      </c>
      <c r="Z72" t="s">
        <v>381</v>
      </c>
      <c r="AA72" t="s">
        <v>1584</v>
      </c>
      <c r="AB72" t="s">
        <v>1585</v>
      </c>
      <c r="AC72" t="s">
        <v>382</v>
      </c>
      <c r="AD72" t="s">
        <v>380</v>
      </c>
      <c r="AE72" t="s">
        <v>1586</v>
      </c>
      <c r="AF72" t="s">
        <v>1587</v>
      </c>
      <c r="AG72" t="s">
        <v>1588</v>
      </c>
      <c r="AH72" t="s">
        <v>1589</v>
      </c>
      <c r="AI72" t="s">
        <v>1590</v>
      </c>
      <c r="AJ72" t="s">
        <v>1589</v>
      </c>
      <c r="AK72" t="s">
        <v>1581</v>
      </c>
      <c r="AL72" t="s">
        <v>1591</v>
      </c>
      <c r="AM72" t="s">
        <v>279</v>
      </c>
      <c r="AQ72" t="s">
        <v>208</v>
      </c>
      <c r="AR72" t="s">
        <v>208</v>
      </c>
      <c r="AS72" t="s">
        <v>1592</v>
      </c>
      <c r="AT72" t="s">
        <v>1593</v>
      </c>
      <c r="AU72" t="s">
        <v>320</v>
      </c>
      <c r="AV72" t="s">
        <v>1593</v>
      </c>
      <c r="AZ72" t="s">
        <v>213</v>
      </c>
      <c r="BA72" t="s">
        <v>213</v>
      </c>
      <c r="BB72" t="s">
        <v>213</v>
      </c>
      <c r="BC72" t="s">
        <v>213</v>
      </c>
    </row>
    <row r="73" spans="1:55" x14ac:dyDescent="0.25">
      <c r="A73" s="6">
        <v>1</v>
      </c>
      <c r="B73" s="6" t="s">
        <v>46</v>
      </c>
      <c r="C73" s="6" t="s">
        <v>31</v>
      </c>
      <c r="D73" s="6" t="s">
        <v>43</v>
      </c>
      <c r="E73" s="6" t="s">
        <v>17</v>
      </c>
      <c r="F73" s="6" t="s">
        <v>38</v>
      </c>
      <c r="G73" s="6" t="s">
        <v>16</v>
      </c>
      <c r="H73" s="6">
        <v>20.675999999999998</v>
      </c>
      <c r="I73" t="s">
        <v>1583</v>
      </c>
      <c r="J73" t="s">
        <v>1569</v>
      </c>
      <c r="K73" t="s">
        <v>1569</v>
      </c>
      <c r="L73" t="s">
        <v>1569</v>
      </c>
      <c r="M73" t="s">
        <v>193</v>
      </c>
      <c r="N73" t="s">
        <v>194</v>
      </c>
      <c r="O73" t="s">
        <v>195</v>
      </c>
      <c r="P73" t="s">
        <v>195</v>
      </c>
      <c r="U73" s="22">
        <v>-0.02</v>
      </c>
      <c r="V73" s="22">
        <v>0.02</v>
      </c>
      <c r="W73" s="22">
        <v>0.02</v>
      </c>
      <c r="X73" t="s">
        <v>382</v>
      </c>
      <c r="Y73" t="s">
        <v>380</v>
      </c>
      <c r="Z73" t="s">
        <v>1586</v>
      </c>
      <c r="AA73" t="s">
        <v>1587</v>
      </c>
      <c r="AB73" t="s">
        <v>1588</v>
      </c>
      <c r="AC73" t="s">
        <v>358</v>
      </c>
      <c r="AD73" t="s">
        <v>359</v>
      </c>
      <c r="AE73" t="s">
        <v>360</v>
      </c>
      <c r="AF73" t="s">
        <v>1571</v>
      </c>
      <c r="AG73" t="s">
        <v>1572</v>
      </c>
      <c r="AH73" t="s">
        <v>1595</v>
      </c>
      <c r="AI73" t="s">
        <v>1596</v>
      </c>
      <c r="AJ73" t="s">
        <v>1595</v>
      </c>
      <c r="AK73" t="s">
        <v>1594</v>
      </c>
      <c r="AL73" t="s">
        <v>1597</v>
      </c>
      <c r="AM73" t="s">
        <v>1598</v>
      </c>
      <c r="AQ73" t="s">
        <v>208</v>
      </c>
      <c r="AR73" t="s">
        <v>208</v>
      </c>
      <c r="AS73" t="s">
        <v>1593</v>
      </c>
      <c r="AT73" t="s">
        <v>1576</v>
      </c>
      <c r="AU73" t="s">
        <v>1593</v>
      </c>
      <c r="AV73" t="s">
        <v>1575</v>
      </c>
      <c r="AZ73" t="s">
        <v>213</v>
      </c>
      <c r="BA73" t="s">
        <v>213</v>
      </c>
      <c r="BB73" t="s">
        <v>213</v>
      </c>
      <c r="BC73" t="s">
        <v>213</v>
      </c>
    </row>
    <row r="74" spans="1:55" x14ac:dyDescent="0.25">
      <c r="A74" s="6"/>
      <c r="B74" s="6"/>
      <c r="C74" s="6"/>
      <c r="D74" s="6"/>
      <c r="E74" s="6"/>
      <c r="F74" s="6"/>
      <c r="G74" s="6"/>
      <c r="H74" s="6"/>
    </row>
    <row r="75" spans="1:55" x14ac:dyDescent="0.25">
      <c r="A75" s="6"/>
      <c r="B75" s="6"/>
      <c r="C75" s="6"/>
      <c r="D75" s="6"/>
      <c r="E75" s="6"/>
      <c r="F75" s="6"/>
      <c r="G75" s="6"/>
      <c r="H75" s="6"/>
    </row>
    <row r="76" spans="1:55" x14ac:dyDescent="0.25">
      <c r="A76" s="6"/>
      <c r="B76" s="6"/>
      <c r="C76" s="6"/>
      <c r="D76" s="6"/>
      <c r="E76" s="6"/>
      <c r="F76" s="6"/>
      <c r="G76" s="7" t="s">
        <v>23</v>
      </c>
      <c r="H76" s="8">
        <f>SUMIF($E$61:$E$73,"110.000mm",$H$61:$H$73)</f>
        <v>44.188000000000002</v>
      </c>
      <c r="K76" t="s">
        <v>23</v>
      </c>
      <c r="L76">
        <v>46.085000000000001</v>
      </c>
    </row>
    <row r="77" spans="1:55" x14ac:dyDescent="0.25">
      <c r="A77" s="6"/>
      <c r="B77" s="6"/>
      <c r="C77" s="6"/>
      <c r="D77" s="6"/>
      <c r="E77" s="6"/>
      <c r="F77" s="6"/>
      <c r="G77" s="7" t="s">
        <v>47</v>
      </c>
      <c r="H77" s="8">
        <f>SUMIF($E$61:$E$73,"160.000mm",$H$61:$H$73)</f>
        <v>126.34</v>
      </c>
      <c r="K77" t="s">
        <v>47</v>
      </c>
      <c r="L77">
        <v>124.407</v>
      </c>
    </row>
    <row r="79" spans="1:55" x14ac:dyDescent="0.25">
      <c r="F79" s="163" t="s">
        <v>32</v>
      </c>
      <c r="G79" s="7" t="s">
        <v>23</v>
      </c>
      <c r="H79" s="8">
        <f>SUMIF($E$61:$E$67,"110.000mm",$H$61:$H$67)</f>
        <v>6.3490000000000002</v>
      </c>
    </row>
    <row r="80" spans="1:55" x14ac:dyDescent="0.25">
      <c r="F80" s="163"/>
      <c r="G80" s="7" t="s">
        <v>47</v>
      </c>
      <c r="H80" s="8">
        <f>SUMIF($E$61:$E$67,"160.000mm",$H$61:$H$67)</f>
        <v>126.34</v>
      </c>
    </row>
    <row r="82" spans="1:55" x14ac:dyDescent="0.25">
      <c r="F82" s="163" t="s">
        <v>43</v>
      </c>
      <c r="G82" s="50" t="s">
        <v>23</v>
      </c>
      <c r="H82" s="51">
        <f>SUMIF($E$70:$E$73,"110.000mm",$H$70:$H$73)</f>
        <v>37.838999999999999</v>
      </c>
    </row>
    <row r="83" spans="1:55" x14ac:dyDescent="0.25">
      <c r="F83" s="163"/>
      <c r="G83" s="50" t="s">
        <v>47</v>
      </c>
      <c r="H83" s="51">
        <f>SUMIF($E$70:$E$73,"160.000mm",$H$70:$H$73)</f>
        <v>0</v>
      </c>
    </row>
    <row r="86" spans="1:55" x14ac:dyDescent="0.25">
      <c r="A86" s="166" t="s">
        <v>50</v>
      </c>
      <c r="B86" s="166"/>
      <c r="C86" s="166"/>
      <c r="D86" s="166"/>
      <c r="E86" s="166"/>
      <c r="F86" s="166"/>
      <c r="G86" s="166"/>
      <c r="H86" s="166"/>
    </row>
    <row r="87" spans="1:55" x14ac:dyDescent="0.25">
      <c r="A87" s="9" t="s">
        <v>5</v>
      </c>
      <c r="B87" s="9" t="s">
        <v>6</v>
      </c>
      <c r="C87" s="9" t="s">
        <v>7</v>
      </c>
      <c r="D87" s="9" t="s">
        <v>8</v>
      </c>
      <c r="E87" s="9" t="s">
        <v>9</v>
      </c>
      <c r="F87" s="9" t="s">
        <v>10</v>
      </c>
      <c r="G87" s="9" t="s">
        <v>11</v>
      </c>
      <c r="H87" s="9"/>
      <c r="I87" t="s">
        <v>143</v>
      </c>
      <c r="J87" t="s">
        <v>144</v>
      </c>
      <c r="K87" t="s">
        <v>145</v>
      </c>
      <c r="L87" t="s">
        <v>146</v>
      </c>
      <c r="M87" t="s">
        <v>147</v>
      </c>
      <c r="N87" t="s">
        <v>148</v>
      </c>
      <c r="O87" t="s">
        <v>149</v>
      </c>
      <c r="P87" t="s">
        <v>150</v>
      </c>
      <c r="Q87" t="s">
        <v>151</v>
      </c>
      <c r="R87" t="s">
        <v>152</v>
      </c>
      <c r="S87" t="s">
        <v>153</v>
      </c>
      <c r="T87" t="s">
        <v>154</v>
      </c>
      <c r="U87" t="s">
        <v>155</v>
      </c>
      <c r="V87" t="s">
        <v>156</v>
      </c>
      <c r="W87" t="s">
        <v>157</v>
      </c>
      <c r="X87" t="s">
        <v>158</v>
      </c>
      <c r="Y87" t="s">
        <v>159</v>
      </c>
      <c r="Z87" t="s">
        <v>160</v>
      </c>
      <c r="AA87" t="s">
        <v>161</v>
      </c>
      <c r="AB87" t="s">
        <v>162</v>
      </c>
      <c r="AC87" t="s">
        <v>163</v>
      </c>
      <c r="AD87" t="s">
        <v>164</v>
      </c>
      <c r="AE87" t="s">
        <v>165</v>
      </c>
      <c r="AF87" t="s">
        <v>166</v>
      </c>
      <c r="AG87" t="s">
        <v>167</v>
      </c>
      <c r="AH87" t="s">
        <v>168</v>
      </c>
      <c r="AI87" t="s">
        <v>169</v>
      </c>
      <c r="AJ87" t="s">
        <v>170</v>
      </c>
      <c r="AK87" t="s">
        <v>171</v>
      </c>
      <c r="AL87" t="s">
        <v>172</v>
      </c>
      <c r="AM87" t="s">
        <v>173</v>
      </c>
      <c r="AN87" t="s">
        <v>174</v>
      </c>
      <c r="AO87" t="s">
        <v>175</v>
      </c>
      <c r="AP87" t="s">
        <v>176</v>
      </c>
      <c r="AQ87" t="s">
        <v>177</v>
      </c>
      <c r="AR87" t="s">
        <v>178</v>
      </c>
      <c r="AS87" t="s">
        <v>179</v>
      </c>
      <c r="AT87" t="s">
        <v>180</v>
      </c>
      <c r="AU87" t="s">
        <v>181</v>
      </c>
      <c r="AV87" t="s">
        <v>182</v>
      </c>
      <c r="AW87" t="s">
        <v>183</v>
      </c>
      <c r="AX87" t="s">
        <v>184</v>
      </c>
      <c r="AY87" t="s">
        <v>185</v>
      </c>
      <c r="AZ87" t="s">
        <v>186</v>
      </c>
      <c r="BA87" t="s">
        <v>187</v>
      </c>
      <c r="BB87" t="s">
        <v>188</v>
      </c>
      <c r="BC87" t="s">
        <v>189</v>
      </c>
    </row>
    <row r="88" spans="1:55" x14ac:dyDescent="0.25">
      <c r="A88" s="9">
        <v>0</v>
      </c>
      <c r="B88" s="9" t="s">
        <v>1599</v>
      </c>
      <c r="C88" s="9" t="s">
        <v>31</v>
      </c>
      <c r="D88" s="9" t="s">
        <v>52</v>
      </c>
      <c r="E88" s="9" t="s">
        <v>17</v>
      </c>
      <c r="F88" s="9" t="s">
        <v>38</v>
      </c>
      <c r="G88" s="9" t="s">
        <v>16</v>
      </c>
      <c r="H88" s="9">
        <v>2.9369999999999998</v>
      </c>
      <c r="I88" t="s">
        <v>303</v>
      </c>
      <c r="J88" t="s">
        <v>896</v>
      </c>
      <c r="K88" t="s">
        <v>896</v>
      </c>
      <c r="L88" t="s">
        <v>896</v>
      </c>
      <c r="M88" t="s">
        <v>193</v>
      </c>
      <c r="N88" t="s">
        <v>194</v>
      </c>
      <c r="O88" t="s">
        <v>195</v>
      </c>
      <c r="P88" t="s">
        <v>195</v>
      </c>
      <c r="U88" s="22">
        <v>-0.02</v>
      </c>
      <c r="V88" s="22">
        <v>0.02</v>
      </c>
      <c r="W88" s="22">
        <v>0.02</v>
      </c>
      <c r="X88" t="s">
        <v>1644</v>
      </c>
      <c r="Y88" t="s">
        <v>1645</v>
      </c>
      <c r="Z88" t="s">
        <v>1646</v>
      </c>
      <c r="AA88" t="s">
        <v>308</v>
      </c>
      <c r="AB88" t="s">
        <v>309</v>
      </c>
      <c r="AC88" t="s">
        <v>453</v>
      </c>
      <c r="AD88" t="s">
        <v>1647</v>
      </c>
      <c r="AE88" t="s">
        <v>1648</v>
      </c>
      <c r="AF88" t="s">
        <v>1649</v>
      </c>
      <c r="AG88" t="s">
        <v>1650</v>
      </c>
      <c r="AH88" t="s">
        <v>1643</v>
      </c>
      <c r="AI88" t="s">
        <v>1651</v>
      </c>
      <c r="AJ88" t="s">
        <v>1643</v>
      </c>
      <c r="AK88" t="s">
        <v>1643</v>
      </c>
      <c r="AL88" t="s">
        <v>1651</v>
      </c>
      <c r="AM88" t="s">
        <v>1652</v>
      </c>
      <c r="AQ88" t="s">
        <v>208</v>
      </c>
      <c r="AR88" t="s">
        <v>208</v>
      </c>
      <c r="AS88" t="s">
        <v>337</v>
      </c>
      <c r="AT88" t="s">
        <v>1653</v>
      </c>
      <c r="AU88" t="s">
        <v>337</v>
      </c>
      <c r="AV88" t="s">
        <v>1653</v>
      </c>
      <c r="AZ88" t="s">
        <v>213</v>
      </c>
      <c r="BA88" t="s">
        <v>213</v>
      </c>
      <c r="BB88" t="s">
        <v>213</v>
      </c>
      <c r="BC88" t="s">
        <v>213</v>
      </c>
    </row>
    <row r="89" spans="1:55" x14ac:dyDescent="0.25">
      <c r="A89" s="9">
        <v>1</v>
      </c>
      <c r="B89" s="9" t="s">
        <v>1600</v>
      </c>
      <c r="C89" s="9" t="s">
        <v>31</v>
      </c>
      <c r="D89" s="9" t="s">
        <v>52</v>
      </c>
      <c r="E89" s="9" t="s">
        <v>17</v>
      </c>
      <c r="F89" s="9" t="s">
        <v>38</v>
      </c>
      <c r="G89" s="9" t="s">
        <v>16</v>
      </c>
      <c r="H89" s="9">
        <v>19.614999999999998</v>
      </c>
      <c r="I89" t="s">
        <v>919</v>
      </c>
      <c r="J89" t="s">
        <v>1558</v>
      </c>
      <c r="K89" t="s">
        <v>1558</v>
      </c>
      <c r="L89" t="s">
        <v>1558</v>
      </c>
      <c r="M89" t="s">
        <v>193</v>
      </c>
      <c r="N89" t="s">
        <v>194</v>
      </c>
      <c r="O89" t="s">
        <v>195</v>
      </c>
      <c r="P89" t="s">
        <v>195</v>
      </c>
      <c r="U89" s="22">
        <v>-0.02</v>
      </c>
      <c r="V89" s="22">
        <v>0.02</v>
      </c>
      <c r="W89" s="22">
        <v>0.02</v>
      </c>
      <c r="X89" t="s">
        <v>1655</v>
      </c>
      <c r="Y89" t="s">
        <v>1656</v>
      </c>
      <c r="Z89" t="s">
        <v>1657</v>
      </c>
      <c r="AA89" t="s">
        <v>1658</v>
      </c>
      <c r="AB89" t="s">
        <v>1659</v>
      </c>
      <c r="AC89" t="s">
        <v>453</v>
      </c>
      <c r="AD89" t="s">
        <v>1647</v>
      </c>
      <c r="AE89" t="s">
        <v>1648</v>
      </c>
      <c r="AF89" t="s">
        <v>1660</v>
      </c>
      <c r="AG89" t="s">
        <v>1048</v>
      </c>
      <c r="AH89" t="s">
        <v>1661</v>
      </c>
      <c r="AI89" t="s">
        <v>1662</v>
      </c>
      <c r="AJ89" t="s">
        <v>1661</v>
      </c>
      <c r="AK89" t="s">
        <v>1654</v>
      </c>
      <c r="AL89" t="s">
        <v>1663</v>
      </c>
      <c r="AM89" t="s">
        <v>1664</v>
      </c>
      <c r="AQ89" t="s">
        <v>208</v>
      </c>
      <c r="AR89" t="s">
        <v>208</v>
      </c>
      <c r="AS89" t="s">
        <v>337</v>
      </c>
      <c r="AT89" t="s">
        <v>1665</v>
      </c>
      <c r="AU89" t="s">
        <v>337</v>
      </c>
      <c r="AV89" t="s">
        <v>1665</v>
      </c>
      <c r="AZ89" t="s">
        <v>213</v>
      </c>
      <c r="BA89" t="s">
        <v>213</v>
      </c>
      <c r="BB89" t="s">
        <v>213</v>
      </c>
      <c r="BC89" t="s">
        <v>213</v>
      </c>
    </row>
    <row r="90" spans="1:55" x14ac:dyDescent="0.25">
      <c r="A90" s="9">
        <v>1</v>
      </c>
      <c r="B90" s="9" t="s">
        <v>1601</v>
      </c>
      <c r="C90" s="9" t="s">
        <v>31</v>
      </c>
      <c r="D90" s="9" t="s">
        <v>52</v>
      </c>
      <c r="E90" s="9" t="s">
        <v>17</v>
      </c>
      <c r="F90" s="9" t="s">
        <v>38</v>
      </c>
      <c r="G90" s="9" t="s">
        <v>16</v>
      </c>
      <c r="H90" s="9">
        <v>10.808999999999999</v>
      </c>
      <c r="I90" t="s">
        <v>446</v>
      </c>
      <c r="J90" t="s">
        <v>1667</v>
      </c>
      <c r="K90" t="s">
        <v>1667</v>
      </c>
      <c r="L90" t="s">
        <v>1667</v>
      </c>
      <c r="M90" t="s">
        <v>193</v>
      </c>
      <c r="N90" t="s">
        <v>194</v>
      </c>
      <c r="O90" t="s">
        <v>195</v>
      </c>
      <c r="P90" t="s">
        <v>195</v>
      </c>
      <c r="U90" s="22">
        <v>-0.02</v>
      </c>
      <c r="V90" s="22">
        <v>0.02</v>
      </c>
      <c r="W90" s="22">
        <v>0.02</v>
      </c>
      <c r="X90" t="s">
        <v>1668</v>
      </c>
      <c r="Y90" t="s">
        <v>1656</v>
      </c>
      <c r="Z90" t="s">
        <v>1669</v>
      </c>
      <c r="AA90" t="s">
        <v>1670</v>
      </c>
      <c r="AB90" t="s">
        <v>443</v>
      </c>
      <c r="AC90" t="s">
        <v>453</v>
      </c>
      <c r="AD90" t="s">
        <v>1647</v>
      </c>
      <c r="AE90" t="s">
        <v>1648</v>
      </c>
      <c r="AF90" t="s">
        <v>1671</v>
      </c>
      <c r="AG90" t="s">
        <v>1672</v>
      </c>
      <c r="AH90" t="s">
        <v>1673</v>
      </c>
      <c r="AI90" t="s">
        <v>1674</v>
      </c>
      <c r="AJ90" t="s">
        <v>1673</v>
      </c>
      <c r="AK90" t="s">
        <v>1666</v>
      </c>
      <c r="AL90" t="s">
        <v>1674</v>
      </c>
      <c r="AM90" t="s">
        <v>1675</v>
      </c>
      <c r="AQ90" t="s">
        <v>208</v>
      </c>
      <c r="AR90" t="s">
        <v>208</v>
      </c>
      <c r="AS90" t="s">
        <v>337</v>
      </c>
      <c r="AT90" t="s">
        <v>1676</v>
      </c>
      <c r="AU90" t="s">
        <v>337</v>
      </c>
      <c r="AV90" t="s">
        <v>1676</v>
      </c>
      <c r="AZ90" t="s">
        <v>213</v>
      </c>
      <c r="BA90" t="s">
        <v>213</v>
      </c>
      <c r="BB90" t="s">
        <v>213</v>
      </c>
      <c r="BC90" t="s">
        <v>213</v>
      </c>
    </row>
    <row r="91" spans="1:55" x14ac:dyDescent="0.25">
      <c r="A91" s="9">
        <v>0</v>
      </c>
      <c r="B91" s="9" t="s">
        <v>1602</v>
      </c>
      <c r="C91" s="9" t="s">
        <v>31</v>
      </c>
      <c r="D91" s="9" t="s">
        <v>52</v>
      </c>
      <c r="E91" s="9" t="s">
        <v>17</v>
      </c>
      <c r="F91" s="9" t="s">
        <v>38</v>
      </c>
      <c r="G91" s="9" t="s">
        <v>16</v>
      </c>
      <c r="H91" s="9">
        <v>4.8319999999999999</v>
      </c>
      <c r="I91" t="s">
        <v>303</v>
      </c>
      <c r="J91" t="s">
        <v>461</v>
      </c>
      <c r="K91" t="s">
        <v>461</v>
      </c>
      <c r="L91" t="s">
        <v>461</v>
      </c>
      <c r="M91" t="s">
        <v>193</v>
      </c>
      <c r="N91" t="s">
        <v>194</v>
      </c>
      <c r="O91" t="s">
        <v>195</v>
      </c>
      <c r="P91" t="s">
        <v>195</v>
      </c>
      <c r="U91" s="22">
        <v>-0.02</v>
      </c>
      <c r="V91" s="22">
        <v>0.02</v>
      </c>
      <c r="W91" s="22">
        <v>0.02</v>
      </c>
      <c r="X91" t="s">
        <v>1678</v>
      </c>
      <c r="Y91" t="s">
        <v>1656</v>
      </c>
      <c r="Z91" t="s">
        <v>1679</v>
      </c>
      <c r="AA91" t="s">
        <v>308</v>
      </c>
      <c r="AB91" t="s">
        <v>309</v>
      </c>
      <c r="AC91" t="s">
        <v>453</v>
      </c>
      <c r="AD91" t="s">
        <v>1647</v>
      </c>
      <c r="AE91" t="s">
        <v>1648</v>
      </c>
      <c r="AF91" t="s">
        <v>973</v>
      </c>
      <c r="AG91" t="s">
        <v>1680</v>
      </c>
      <c r="AH91" t="s">
        <v>1681</v>
      </c>
      <c r="AI91" t="s">
        <v>1682</v>
      </c>
      <c r="AJ91" t="s">
        <v>1681</v>
      </c>
      <c r="AK91" t="s">
        <v>1677</v>
      </c>
      <c r="AL91" t="s">
        <v>1683</v>
      </c>
      <c r="AM91" t="s">
        <v>1684</v>
      </c>
      <c r="AQ91" t="s">
        <v>208</v>
      </c>
      <c r="AR91" t="s">
        <v>208</v>
      </c>
      <c r="AS91" t="s">
        <v>337</v>
      </c>
      <c r="AT91" t="s">
        <v>1685</v>
      </c>
      <c r="AU91" t="s">
        <v>337</v>
      </c>
      <c r="AV91" t="s">
        <v>1685</v>
      </c>
      <c r="AZ91" t="s">
        <v>213</v>
      </c>
      <c r="BA91" t="s">
        <v>213</v>
      </c>
      <c r="BB91" t="s">
        <v>213</v>
      </c>
      <c r="BC91" t="s">
        <v>213</v>
      </c>
    </row>
    <row r="92" spans="1:55" x14ac:dyDescent="0.25">
      <c r="A92" s="9">
        <v>0</v>
      </c>
      <c r="B92" s="9" t="s">
        <v>1603</v>
      </c>
      <c r="C92" s="9" t="s">
        <v>31</v>
      </c>
      <c r="D92" s="9" t="s">
        <v>52</v>
      </c>
      <c r="E92" s="9" t="s">
        <v>17</v>
      </c>
      <c r="F92" s="9" t="s">
        <v>38</v>
      </c>
      <c r="G92" s="9" t="s">
        <v>16</v>
      </c>
      <c r="H92" s="9">
        <v>7.6130000000000004</v>
      </c>
      <c r="I92" t="s">
        <v>303</v>
      </c>
      <c r="J92" t="s">
        <v>924</v>
      </c>
      <c r="K92" t="s">
        <v>924</v>
      </c>
      <c r="L92" t="s">
        <v>924</v>
      </c>
      <c r="M92" t="s">
        <v>193</v>
      </c>
      <c r="N92" t="s">
        <v>194</v>
      </c>
      <c r="O92" t="s">
        <v>195</v>
      </c>
      <c r="P92" t="s">
        <v>195</v>
      </c>
      <c r="U92" s="22">
        <v>-0.02</v>
      </c>
      <c r="V92" s="22">
        <v>0.02</v>
      </c>
      <c r="W92" s="22">
        <v>0.02</v>
      </c>
      <c r="X92" t="s">
        <v>1687</v>
      </c>
      <c r="Y92" t="s">
        <v>1656</v>
      </c>
      <c r="Z92" t="s">
        <v>1688</v>
      </c>
      <c r="AA92" t="s">
        <v>308</v>
      </c>
      <c r="AB92" t="s">
        <v>309</v>
      </c>
      <c r="AC92" t="s">
        <v>444</v>
      </c>
      <c r="AD92" t="s">
        <v>1689</v>
      </c>
      <c r="AE92" t="s">
        <v>1690</v>
      </c>
      <c r="AF92" t="s">
        <v>1691</v>
      </c>
      <c r="AG92" t="s">
        <v>882</v>
      </c>
      <c r="AH92" t="s">
        <v>1692</v>
      </c>
      <c r="AI92" t="s">
        <v>1693</v>
      </c>
      <c r="AJ92" t="s">
        <v>1692</v>
      </c>
      <c r="AK92" t="s">
        <v>1686</v>
      </c>
      <c r="AL92" t="s">
        <v>1694</v>
      </c>
      <c r="AM92" t="s">
        <v>1695</v>
      </c>
      <c r="AQ92" t="s">
        <v>208</v>
      </c>
      <c r="AR92" t="s">
        <v>208</v>
      </c>
      <c r="AS92" t="s">
        <v>337</v>
      </c>
      <c r="AT92" t="s">
        <v>1696</v>
      </c>
      <c r="AU92" t="s">
        <v>337</v>
      </c>
      <c r="AV92" t="s">
        <v>1696</v>
      </c>
      <c r="AZ92" t="s">
        <v>213</v>
      </c>
      <c r="BA92" t="s">
        <v>213</v>
      </c>
      <c r="BB92" t="s">
        <v>213</v>
      </c>
      <c r="BC92" t="s">
        <v>213</v>
      </c>
    </row>
    <row r="93" spans="1:55" x14ac:dyDescent="0.25">
      <c r="A93" s="9">
        <v>0</v>
      </c>
      <c r="B93" s="9" t="s">
        <v>1604</v>
      </c>
      <c r="C93" s="9" t="s">
        <v>31</v>
      </c>
      <c r="D93" s="9" t="s">
        <v>52</v>
      </c>
      <c r="E93" s="9" t="s">
        <v>17</v>
      </c>
      <c r="F93" s="9" t="s">
        <v>38</v>
      </c>
      <c r="G93" s="9" t="s">
        <v>16</v>
      </c>
      <c r="H93" s="9">
        <v>6.319</v>
      </c>
      <c r="I93" t="s">
        <v>303</v>
      </c>
      <c r="J93" t="s">
        <v>619</v>
      </c>
      <c r="K93" t="s">
        <v>619</v>
      </c>
      <c r="L93" t="s">
        <v>619</v>
      </c>
      <c r="M93" t="s">
        <v>193</v>
      </c>
      <c r="N93" t="s">
        <v>194</v>
      </c>
      <c r="O93" t="s">
        <v>195</v>
      </c>
      <c r="P93" t="s">
        <v>195</v>
      </c>
      <c r="U93" s="22">
        <v>-0.02</v>
      </c>
      <c r="V93" s="22">
        <v>0.02</v>
      </c>
      <c r="W93" s="22">
        <v>0.02</v>
      </c>
      <c r="X93" t="s">
        <v>1698</v>
      </c>
      <c r="Y93" t="s">
        <v>1656</v>
      </c>
      <c r="Z93" t="s">
        <v>1699</v>
      </c>
      <c r="AA93" t="s">
        <v>308</v>
      </c>
      <c r="AB93" t="s">
        <v>309</v>
      </c>
      <c r="AC93" t="s">
        <v>444</v>
      </c>
      <c r="AD93" t="s">
        <v>1689</v>
      </c>
      <c r="AE93" t="s">
        <v>1690</v>
      </c>
      <c r="AF93" t="s">
        <v>1700</v>
      </c>
      <c r="AG93" t="s">
        <v>1701</v>
      </c>
      <c r="AH93" t="s">
        <v>1702</v>
      </c>
      <c r="AI93" t="s">
        <v>1703</v>
      </c>
      <c r="AJ93" t="s">
        <v>1702</v>
      </c>
      <c r="AK93" t="s">
        <v>1697</v>
      </c>
      <c r="AL93" t="s">
        <v>1704</v>
      </c>
      <c r="AM93" t="s">
        <v>1705</v>
      </c>
      <c r="AQ93" t="s">
        <v>208</v>
      </c>
      <c r="AR93" t="s">
        <v>208</v>
      </c>
      <c r="AS93" t="s">
        <v>337</v>
      </c>
      <c r="AT93" t="s">
        <v>1706</v>
      </c>
      <c r="AU93" t="s">
        <v>337</v>
      </c>
      <c r="AV93" t="s">
        <v>1706</v>
      </c>
      <c r="AZ93" t="s">
        <v>213</v>
      </c>
      <c r="BA93" t="s">
        <v>213</v>
      </c>
      <c r="BB93" t="s">
        <v>213</v>
      </c>
      <c r="BC93" t="s">
        <v>213</v>
      </c>
    </row>
    <row r="94" spans="1:55" x14ac:dyDescent="0.25">
      <c r="A94" s="9">
        <v>0</v>
      </c>
      <c r="B94" s="9" t="s">
        <v>1605</v>
      </c>
      <c r="C94" s="9" t="s">
        <v>31</v>
      </c>
      <c r="D94" s="9" t="s">
        <v>52</v>
      </c>
      <c r="E94" s="9" t="s">
        <v>17</v>
      </c>
      <c r="F94" s="9" t="s">
        <v>38</v>
      </c>
      <c r="G94" s="9" t="s">
        <v>16</v>
      </c>
      <c r="H94" s="9">
        <v>7.274</v>
      </c>
      <c r="I94" t="s">
        <v>303</v>
      </c>
      <c r="J94" t="s">
        <v>1708</v>
      </c>
      <c r="K94" t="s">
        <v>1708</v>
      </c>
      <c r="L94" t="s">
        <v>1708</v>
      </c>
      <c r="M94" t="s">
        <v>193</v>
      </c>
      <c r="N94" t="s">
        <v>194</v>
      </c>
      <c r="O94" t="s">
        <v>195</v>
      </c>
      <c r="P94" t="s">
        <v>195</v>
      </c>
      <c r="U94" s="22">
        <v>-0.02</v>
      </c>
      <c r="V94" s="22">
        <v>0.02</v>
      </c>
      <c r="W94" s="22">
        <v>0.02</v>
      </c>
      <c r="X94" t="s">
        <v>1709</v>
      </c>
      <c r="Y94" t="s">
        <v>1656</v>
      </c>
      <c r="Z94" t="s">
        <v>1710</v>
      </c>
      <c r="AA94" t="s">
        <v>308</v>
      </c>
      <c r="AB94" t="s">
        <v>309</v>
      </c>
      <c r="AC94" t="s">
        <v>462</v>
      </c>
      <c r="AD94" t="s">
        <v>1711</v>
      </c>
      <c r="AE94" t="s">
        <v>1712</v>
      </c>
      <c r="AF94" t="s">
        <v>1713</v>
      </c>
      <c r="AG94" t="s">
        <v>1714</v>
      </c>
      <c r="AH94" t="s">
        <v>1715</v>
      </c>
      <c r="AI94" t="s">
        <v>1716</v>
      </c>
      <c r="AJ94" t="s">
        <v>1715</v>
      </c>
      <c r="AK94" t="s">
        <v>1707</v>
      </c>
      <c r="AL94" t="s">
        <v>1717</v>
      </c>
      <c r="AM94" t="s">
        <v>1718</v>
      </c>
      <c r="AQ94" t="s">
        <v>208</v>
      </c>
      <c r="AR94" t="s">
        <v>208</v>
      </c>
      <c r="AS94" t="s">
        <v>337</v>
      </c>
      <c r="AT94" t="s">
        <v>520</v>
      </c>
      <c r="AU94" t="s">
        <v>337</v>
      </c>
      <c r="AV94" t="s">
        <v>520</v>
      </c>
      <c r="AZ94" t="s">
        <v>213</v>
      </c>
      <c r="BA94" t="s">
        <v>213</v>
      </c>
      <c r="BB94" t="s">
        <v>213</v>
      </c>
      <c r="BC94" t="s">
        <v>213</v>
      </c>
    </row>
    <row r="95" spans="1:55" x14ac:dyDescent="0.25">
      <c r="A95" s="9">
        <v>0</v>
      </c>
      <c r="B95" s="9" t="s">
        <v>1606</v>
      </c>
      <c r="C95" s="9" t="s">
        <v>31</v>
      </c>
      <c r="D95" s="9" t="s">
        <v>52</v>
      </c>
      <c r="E95" s="9" t="s">
        <v>17</v>
      </c>
      <c r="F95" s="9" t="s">
        <v>38</v>
      </c>
      <c r="G95" s="9" t="s">
        <v>16</v>
      </c>
      <c r="H95" s="9">
        <v>6.6470000000000002</v>
      </c>
      <c r="I95" t="s">
        <v>303</v>
      </c>
      <c r="J95" t="s">
        <v>994</v>
      </c>
      <c r="K95" t="s">
        <v>994</v>
      </c>
      <c r="L95" t="s">
        <v>994</v>
      </c>
      <c r="M95" t="s">
        <v>193</v>
      </c>
      <c r="N95" t="s">
        <v>194</v>
      </c>
      <c r="O95" t="s">
        <v>195</v>
      </c>
      <c r="P95" t="s">
        <v>195</v>
      </c>
      <c r="U95" s="22">
        <v>-0.02</v>
      </c>
      <c r="V95" s="22">
        <v>0.02</v>
      </c>
      <c r="W95" s="22">
        <v>0.02</v>
      </c>
      <c r="X95" t="s">
        <v>1720</v>
      </c>
      <c r="Y95" t="s">
        <v>1656</v>
      </c>
      <c r="Z95" t="s">
        <v>1721</v>
      </c>
      <c r="AA95" t="s">
        <v>308</v>
      </c>
      <c r="AB95" t="s">
        <v>309</v>
      </c>
      <c r="AC95" t="s">
        <v>462</v>
      </c>
      <c r="AD95" t="s">
        <v>1711</v>
      </c>
      <c r="AE95" t="s">
        <v>1712</v>
      </c>
      <c r="AF95" t="s">
        <v>1722</v>
      </c>
      <c r="AG95" t="s">
        <v>1723</v>
      </c>
      <c r="AH95" t="s">
        <v>1724</v>
      </c>
      <c r="AI95" t="s">
        <v>1725</v>
      </c>
      <c r="AJ95" t="s">
        <v>1724</v>
      </c>
      <c r="AK95" t="s">
        <v>1719</v>
      </c>
      <c r="AL95" t="s">
        <v>1726</v>
      </c>
      <c r="AM95" t="s">
        <v>1727</v>
      </c>
      <c r="AQ95" t="s">
        <v>208</v>
      </c>
      <c r="AR95" t="s">
        <v>208</v>
      </c>
      <c r="AS95" t="s">
        <v>337</v>
      </c>
      <c r="AT95" t="s">
        <v>1728</v>
      </c>
      <c r="AU95" t="s">
        <v>337</v>
      </c>
      <c r="AV95" t="s">
        <v>1728</v>
      </c>
      <c r="AZ95" t="s">
        <v>213</v>
      </c>
      <c r="BA95" t="s">
        <v>213</v>
      </c>
      <c r="BB95" t="s">
        <v>213</v>
      </c>
      <c r="BC95" t="s">
        <v>213</v>
      </c>
    </row>
    <row r="96" spans="1:55" x14ac:dyDescent="0.25">
      <c r="A96" s="9">
        <v>0</v>
      </c>
      <c r="B96" s="9" t="s">
        <v>1607</v>
      </c>
      <c r="C96" s="9" t="s">
        <v>31</v>
      </c>
      <c r="D96" s="9" t="s">
        <v>52</v>
      </c>
      <c r="E96" s="9" t="s">
        <v>17</v>
      </c>
      <c r="F96" s="9" t="s">
        <v>38</v>
      </c>
      <c r="G96" s="9" t="s">
        <v>16</v>
      </c>
      <c r="H96" s="9">
        <v>8.0109999999999992</v>
      </c>
      <c r="I96" t="s">
        <v>1730</v>
      </c>
      <c r="J96" t="s">
        <v>1731</v>
      </c>
      <c r="K96" t="s">
        <v>1731</v>
      </c>
      <c r="L96" t="s">
        <v>1731</v>
      </c>
      <c r="M96" t="s">
        <v>193</v>
      </c>
      <c r="N96" t="s">
        <v>194</v>
      </c>
      <c r="O96" t="s">
        <v>195</v>
      </c>
      <c r="P96" t="s">
        <v>195</v>
      </c>
      <c r="U96" s="22">
        <v>-0.02</v>
      </c>
      <c r="V96" s="22">
        <v>0.02</v>
      </c>
      <c r="W96" s="22">
        <v>0.02</v>
      </c>
      <c r="X96" t="s">
        <v>1732</v>
      </c>
      <c r="Y96" t="s">
        <v>1733</v>
      </c>
      <c r="Z96" t="s">
        <v>1734</v>
      </c>
      <c r="AA96" t="s">
        <v>1735</v>
      </c>
      <c r="AB96" t="s">
        <v>1736</v>
      </c>
      <c r="AC96" t="s">
        <v>1737</v>
      </c>
      <c r="AD96" t="s">
        <v>1738</v>
      </c>
      <c r="AE96" t="s">
        <v>1739</v>
      </c>
      <c r="AF96" t="s">
        <v>685</v>
      </c>
      <c r="AG96" t="s">
        <v>1740</v>
      </c>
      <c r="AH96" t="s">
        <v>1741</v>
      </c>
      <c r="AI96" t="s">
        <v>1742</v>
      </c>
      <c r="AJ96" t="s">
        <v>1741</v>
      </c>
      <c r="AK96" t="s">
        <v>1729</v>
      </c>
      <c r="AL96" t="s">
        <v>1743</v>
      </c>
      <c r="AM96" t="s">
        <v>1744</v>
      </c>
      <c r="AQ96" t="s">
        <v>208</v>
      </c>
      <c r="AR96" t="s">
        <v>208</v>
      </c>
      <c r="AS96" t="s">
        <v>1745</v>
      </c>
      <c r="AT96" t="s">
        <v>1746</v>
      </c>
      <c r="AU96" t="s">
        <v>1745</v>
      </c>
      <c r="AV96" t="s">
        <v>1746</v>
      </c>
      <c r="AZ96" t="s">
        <v>213</v>
      </c>
      <c r="BA96" t="s">
        <v>213</v>
      </c>
      <c r="BB96" t="s">
        <v>213</v>
      </c>
      <c r="BC96" t="s">
        <v>213</v>
      </c>
    </row>
    <row r="97" spans="1:55" x14ac:dyDescent="0.25">
      <c r="A97" s="9">
        <v>0</v>
      </c>
      <c r="B97" s="9" t="s">
        <v>1608</v>
      </c>
      <c r="C97" s="9" t="s">
        <v>31</v>
      </c>
      <c r="D97" s="9" t="s">
        <v>52</v>
      </c>
      <c r="E97" s="9" t="s">
        <v>17</v>
      </c>
      <c r="F97" s="9" t="s">
        <v>38</v>
      </c>
      <c r="G97" s="9" t="s">
        <v>16</v>
      </c>
      <c r="H97" s="9">
        <v>1.9139999999999999</v>
      </c>
      <c r="I97" t="s">
        <v>1667</v>
      </c>
      <c r="J97" t="s">
        <v>1748</v>
      </c>
      <c r="K97" t="s">
        <v>1748</v>
      </c>
      <c r="L97" t="s">
        <v>1748</v>
      </c>
      <c r="M97" t="s">
        <v>193</v>
      </c>
      <c r="N97" t="s">
        <v>194</v>
      </c>
      <c r="O97" t="s">
        <v>195</v>
      </c>
      <c r="P97" t="s">
        <v>195</v>
      </c>
      <c r="U97" s="22">
        <v>-4.0599999999999997E-2</v>
      </c>
      <c r="V97" s="22">
        <v>4.0599999999999997E-2</v>
      </c>
      <c r="W97" s="22">
        <v>4.0599999999999997E-2</v>
      </c>
      <c r="X97" t="s">
        <v>1749</v>
      </c>
      <c r="Y97" t="s">
        <v>1750</v>
      </c>
      <c r="Z97" t="s">
        <v>1751</v>
      </c>
      <c r="AA97" t="s">
        <v>1671</v>
      </c>
      <c r="AB97" t="s">
        <v>1672</v>
      </c>
      <c r="AC97" t="s">
        <v>444</v>
      </c>
      <c r="AD97" t="s">
        <v>1689</v>
      </c>
      <c r="AE97" t="s">
        <v>1690</v>
      </c>
      <c r="AF97" t="s">
        <v>1752</v>
      </c>
      <c r="AG97" t="s">
        <v>1753</v>
      </c>
      <c r="AH97" t="s">
        <v>1754</v>
      </c>
      <c r="AI97" t="s">
        <v>1755</v>
      </c>
      <c r="AJ97" t="s">
        <v>1754</v>
      </c>
      <c r="AK97" t="s">
        <v>1747</v>
      </c>
      <c r="AL97" t="s">
        <v>1164</v>
      </c>
      <c r="AM97" t="s">
        <v>1756</v>
      </c>
      <c r="AQ97" t="s">
        <v>208</v>
      </c>
      <c r="AR97" t="s">
        <v>208</v>
      </c>
      <c r="AS97" t="s">
        <v>1757</v>
      </c>
      <c r="AT97" t="s">
        <v>1758</v>
      </c>
      <c r="AU97" t="s">
        <v>1758</v>
      </c>
      <c r="AV97" t="s">
        <v>1757</v>
      </c>
      <c r="AZ97" t="s">
        <v>213</v>
      </c>
      <c r="BA97" t="s">
        <v>213</v>
      </c>
      <c r="BB97" t="s">
        <v>213</v>
      </c>
      <c r="BC97" t="s">
        <v>213</v>
      </c>
    </row>
    <row r="98" spans="1:55" x14ac:dyDescent="0.25">
      <c r="A98" s="9">
        <v>1</v>
      </c>
      <c r="B98" s="9" t="s">
        <v>1609</v>
      </c>
      <c r="C98" s="9" t="s">
        <v>86</v>
      </c>
      <c r="D98" s="9" t="s">
        <v>52</v>
      </c>
      <c r="E98" s="9" t="s">
        <v>65</v>
      </c>
      <c r="F98" s="9" t="s">
        <v>66</v>
      </c>
      <c r="G98" s="9" t="s">
        <v>16</v>
      </c>
      <c r="H98" s="9">
        <v>27.637</v>
      </c>
      <c r="I98" t="s">
        <v>1760</v>
      </c>
      <c r="J98" t="s">
        <v>1761</v>
      </c>
      <c r="K98" t="s">
        <v>1761</v>
      </c>
      <c r="L98" t="s">
        <v>1761</v>
      </c>
      <c r="M98" t="s">
        <v>193</v>
      </c>
      <c r="N98" t="s">
        <v>194</v>
      </c>
      <c r="O98" t="s">
        <v>195</v>
      </c>
      <c r="P98" t="s">
        <v>195</v>
      </c>
      <c r="U98" s="22">
        <v>-6.4000000000000003E-3</v>
      </c>
      <c r="V98" s="22">
        <v>6.4000000000000003E-3</v>
      </c>
      <c r="W98" s="22">
        <v>6.4000000000000003E-3</v>
      </c>
      <c r="X98" t="s">
        <v>1737</v>
      </c>
      <c r="Y98" t="s">
        <v>1738</v>
      </c>
      <c r="Z98" t="s">
        <v>1739</v>
      </c>
      <c r="AA98" t="s">
        <v>1762</v>
      </c>
      <c r="AB98" t="s">
        <v>1763</v>
      </c>
      <c r="AC98" t="s">
        <v>1764</v>
      </c>
      <c r="AD98" t="s">
        <v>698</v>
      </c>
      <c r="AE98" t="s">
        <v>1765</v>
      </c>
      <c r="AF98" t="s">
        <v>1766</v>
      </c>
      <c r="AG98" t="s">
        <v>1767</v>
      </c>
      <c r="AH98" t="s">
        <v>1759</v>
      </c>
      <c r="AI98" t="s">
        <v>1768</v>
      </c>
      <c r="AJ98" t="s">
        <v>1759</v>
      </c>
      <c r="AK98" t="s">
        <v>1759</v>
      </c>
      <c r="AL98" t="s">
        <v>1769</v>
      </c>
      <c r="AM98" t="s">
        <v>1770</v>
      </c>
      <c r="AQ98" t="s">
        <v>208</v>
      </c>
      <c r="AR98" t="s">
        <v>208</v>
      </c>
      <c r="AS98" t="s">
        <v>1771</v>
      </c>
      <c r="AT98" t="s">
        <v>1772</v>
      </c>
      <c r="AU98" t="s">
        <v>1773</v>
      </c>
      <c r="AV98" t="s">
        <v>1772</v>
      </c>
      <c r="AZ98" t="s">
        <v>213</v>
      </c>
      <c r="BA98" t="s">
        <v>213</v>
      </c>
      <c r="BB98" t="s">
        <v>213</v>
      </c>
      <c r="BC98" t="s">
        <v>213</v>
      </c>
    </row>
    <row r="99" spans="1:55" x14ac:dyDescent="0.25">
      <c r="A99" s="9">
        <v>0</v>
      </c>
      <c r="B99" s="9" t="s">
        <v>1610</v>
      </c>
      <c r="C99" s="9" t="s">
        <v>86</v>
      </c>
      <c r="D99" s="9" t="s">
        <v>52</v>
      </c>
      <c r="E99" s="9" t="s">
        <v>65</v>
      </c>
      <c r="F99" s="9" t="s">
        <v>66</v>
      </c>
      <c r="G99" s="9" t="s">
        <v>16</v>
      </c>
      <c r="H99" s="9">
        <v>18.89</v>
      </c>
      <c r="I99" t="s">
        <v>1775</v>
      </c>
      <c r="J99" t="s">
        <v>1760</v>
      </c>
      <c r="K99" t="s">
        <v>1760</v>
      </c>
      <c r="L99" t="s">
        <v>1760</v>
      </c>
      <c r="M99" t="s">
        <v>193</v>
      </c>
      <c r="N99" t="s">
        <v>194</v>
      </c>
      <c r="O99" t="s">
        <v>195</v>
      </c>
      <c r="P99" t="s">
        <v>195</v>
      </c>
      <c r="U99" s="22">
        <v>-8.3999999999999995E-3</v>
      </c>
      <c r="V99" s="22">
        <v>8.3999999999999995E-3</v>
      </c>
      <c r="W99" s="22">
        <v>8.3999999999999995E-3</v>
      </c>
      <c r="X99" t="s">
        <v>1776</v>
      </c>
      <c r="Y99" t="s">
        <v>1777</v>
      </c>
      <c r="Z99" t="s">
        <v>1739</v>
      </c>
      <c r="AA99" t="s">
        <v>1778</v>
      </c>
      <c r="AB99" t="s">
        <v>1779</v>
      </c>
      <c r="AC99" t="s">
        <v>1737</v>
      </c>
      <c r="AD99" t="s">
        <v>1738</v>
      </c>
      <c r="AE99" t="s">
        <v>1739</v>
      </c>
      <c r="AF99" t="s">
        <v>1762</v>
      </c>
      <c r="AG99" t="s">
        <v>1763</v>
      </c>
      <c r="AH99" t="s">
        <v>1780</v>
      </c>
      <c r="AI99" t="s">
        <v>1781</v>
      </c>
      <c r="AJ99" t="s">
        <v>1780</v>
      </c>
      <c r="AK99" t="s">
        <v>1774</v>
      </c>
      <c r="AL99" t="s">
        <v>1782</v>
      </c>
      <c r="AM99" t="s">
        <v>336</v>
      </c>
      <c r="AQ99" t="s">
        <v>208</v>
      </c>
      <c r="AR99" t="s">
        <v>208</v>
      </c>
      <c r="AS99" t="s">
        <v>1783</v>
      </c>
      <c r="AT99" t="s">
        <v>1784</v>
      </c>
      <c r="AU99" t="s">
        <v>1783</v>
      </c>
      <c r="AV99" t="s">
        <v>1773</v>
      </c>
      <c r="AZ99" t="s">
        <v>213</v>
      </c>
      <c r="BA99" t="s">
        <v>213</v>
      </c>
      <c r="BB99" t="s">
        <v>213</v>
      </c>
      <c r="BC99" t="s">
        <v>213</v>
      </c>
    </row>
    <row r="100" spans="1:55" x14ac:dyDescent="0.25">
      <c r="A100" s="9">
        <v>1</v>
      </c>
      <c r="B100" s="9" t="s">
        <v>1611</v>
      </c>
      <c r="C100" s="9" t="s">
        <v>86</v>
      </c>
      <c r="D100" s="9" t="s">
        <v>52</v>
      </c>
      <c r="E100" s="9" t="s">
        <v>65</v>
      </c>
      <c r="F100" s="9" t="s">
        <v>66</v>
      </c>
      <c r="G100" s="9" t="s">
        <v>16</v>
      </c>
      <c r="H100" s="9">
        <v>10.324</v>
      </c>
      <c r="I100" t="s">
        <v>1786</v>
      </c>
      <c r="J100" t="s">
        <v>1775</v>
      </c>
      <c r="K100" t="s">
        <v>1775</v>
      </c>
      <c r="L100" t="s">
        <v>1775</v>
      </c>
      <c r="M100" t="s">
        <v>193</v>
      </c>
      <c r="N100" t="s">
        <v>194</v>
      </c>
      <c r="O100" t="s">
        <v>195</v>
      </c>
      <c r="P100" t="s">
        <v>195</v>
      </c>
      <c r="U100" s="22">
        <v>-6.4999999999999997E-3</v>
      </c>
      <c r="V100" s="22">
        <v>6.4999999999999997E-3</v>
      </c>
      <c r="W100" s="22">
        <v>6.4999999999999997E-3</v>
      </c>
      <c r="X100" t="s">
        <v>1787</v>
      </c>
      <c r="Y100" t="s">
        <v>1788</v>
      </c>
      <c r="Z100" t="s">
        <v>1789</v>
      </c>
      <c r="AA100" t="s">
        <v>1790</v>
      </c>
      <c r="AB100" t="s">
        <v>1791</v>
      </c>
      <c r="AC100" t="s">
        <v>1776</v>
      </c>
      <c r="AD100" t="s">
        <v>1777</v>
      </c>
      <c r="AE100" t="s">
        <v>1739</v>
      </c>
      <c r="AF100" t="s">
        <v>1778</v>
      </c>
      <c r="AG100" t="s">
        <v>1779</v>
      </c>
      <c r="AH100" t="s">
        <v>1785</v>
      </c>
      <c r="AI100" t="s">
        <v>1792</v>
      </c>
      <c r="AJ100" t="s">
        <v>1785</v>
      </c>
      <c r="AK100" t="s">
        <v>1785</v>
      </c>
      <c r="AL100" t="s">
        <v>1792</v>
      </c>
      <c r="AM100" t="s">
        <v>1793</v>
      </c>
      <c r="AQ100" t="s">
        <v>208</v>
      </c>
      <c r="AR100" t="s">
        <v>208</v>
      </c>
      <c r="AS100" t="s">
        <v>1794</v>
      </c>
      <c r="AT100" t="s">
        <v>1795</v>
      </c>
      <c r="AU100" t="s">
        <v>1795</v>
      </c>
      <c r="AV100" t="s">
        <v>1783</v>
      </c>
      <c r="AZ100" t="s">
        <v>213</v>
      </c>
      <c r="BA100" t="s">
        <v>213</v>
      </c>
      <c r="BB100" t="s">
        <v>213</v>
      </c>
      <c r="BC100" t="s">
        <v>213</v>
      </c>
    </row>
    <row r="101" spans="1:55" x14ac:dyDescent="0.25">
      <c r="A101" s="9">
        <v>0</v>
      </c>
      <c r="B101" s="9" t="s">
        <v>1612</v>
      </c>
      <c r="C101" s="9" t="s">
        <v>86</v>
      </c>
      <c r="D101" s="9" t="s">
        <v>52</v>
      </c>
      <c r="E101" s="9" t="s">
        <v>65</v>
      </c>
      <c r="F101" s="9" t="s">
        <v>66</v>
      </c>
      <c r="G101" s="9" t="s">
        <v>16</v>
      </c>
      <c r="H101" s="9">
        <v>10.897</v>
      </c>
      <c r="I101" t="s">
        <v>1797</v>
      </c>
      <c r="J101" t="s">
        <v>1786</v>
      </c>
      <c r="K101" t="s">
        <v>1786</v>
      </c>
      <c r="L101" t="s">
        <v>1786</v>
      </c>
      <c r="M101" t="s">
        <v>193</v>
      </c>
      <c r="N101" t="s">
        <v>194</v>
      </c>
      <c r="O101" t="s">
        <v>195</v>
      </c>
      <c r="P101" t="s">
        <v>195</v>
      </c>
      <c r="U101" s="22">
        <v>-7.0000000000000001E-3</v>
      </c>
      <c r="V101" s="22">
        <v>7.0000000000000001E-3</v>
      </c>
      <c r="W101" s="22">
        <v>7.0000000000000001E-3</v>
      </c>
      <c r="X101" t="s">
        <v>1798</v>
      </c>
      <c r="Y101" t="s">
        <v>1799</v>
      </c>
      <c r="Z101" t="s">
        <v>1800</v>
      </c>
      <c r="AA101" t="s">
        <v>1801</v>
      </c>
      <c r="AB101" t="s">
        <v>1802</v>
      </c>
      <c r="AC101" t="s">
        <v>1787</v>
      </c>
      <c r="AD101" t="s">
        <v>1788</v>
      </c>
      <c r="AE101" t="s">
        <v>1789</v>
      </c>
      <c r="AF101" t="s">
        <v>1790</v>
      </c>
      <c r="AG101" t="s">
        <v>1791</v>
      </c>
      <c r="AH101" t="s">
        <v>1803</v>
      </c>
      <c r="AI101" t="s">
        <v>1804</v>
      </c>
      <c r="AJ101" t="s">
        <v>1803</v>
      </c>
      <c r="AK101" t="s">
        <v>1796</v>
      </c>
      <c r="AL101" t="s">
        <v>1804</v>
      </c>
      <c r="AM101" t="s">
        <v>1805</v>
      </c>
      <c r="AQ101" t="s">
        <v>208</v>
      </c>
      <c r="AR101" t="s">
        <v>208</v>
      </c>
      <c r="AS101" t="s">
        <v>1806</v>
      </c>
      <c r="AT101" t="s">
        <v>1032</v>
      </c>
      <c r="AU101" t="s">
        <v>1032</v>
      </c>
      <c r="AV101" t="s">
        <v>1795</v>
      </c>
      <c r="AZ101" t="s">
        <v>213</v>
      </c>
      <c r="BA101" t="s">
        <v>213</v>
      </c>
      <c r="BB101" t="s">
        <v>213</v>
      </c>
      <c r="BC101" t="s">
        <v>213</v>
      </c>
    </row>
    <row r="102" spans="1:55" x14ac:dyDescent="0.25">
      <c r="A102" s="9">
        <v>0</v>
      </c>
      <c r="B102" s="9" t="s">
        <v>1613</v>
      </c>
      <c r="C102" s="9" t="s">
        <v>31</v>
      </c>
      <c r="D102" s="9" t="s">
        <v>52</v>
      </c>
      <c r="E102" s="9" t="s">
        <v>65</v>
      </c>
      <c r="F102" s="9" t="s">
        <v>66</v>
      </c>
      <c r="G102" s="9" t="s">
        <v>16</v>
      </c>
      <c r="H102" s="9">
        <v>1.353</v>
      </c>
      <c r="I102" t="s">
        <v>599</v>
      </c>
      <c r="J102" t="s">
        <v>1808</v>
      </c>
      <c r="K102" t="s">
        <v>1808</v>
      </c>
      <c r="L102" t="s">
        <v>1808</v>
      </c>
      <c r="M102" t="s">
        <v>193</v>
      </c>
      <c r="N102" t="s">
        <v>194</v>
      </c>
      <c r="O102" t="s">
        <v>195</v>
      </c>
      <c r="P102" t="s">
        <v>195</v>
      </c>
      <c r="U102" s="22">
        <v>-7.0000000000000001E-3</v>
      </c>
      <c r="V102" s="22">
        <v>7.0000000000000001E-3</v>
      </c>
      <c r="W102" s="22">
        <v>7.0000000000000001E-3</v>
      </c>
      <c r="X102" t="s">
        <v>601</v>
      </c>
      <c r="Y102" t="s">
        <v>1809</v>
      </c>
      <c r="Z102" t="s">
        <v>1810</v>
      </c>
      <c r="AA102" t="s">
        <v>604</v>
      </c>
      <c r="AB102" t="s">
        <v>605</v>
      </c>
      <c r="AC102" t="s">
        <v>606</v>
      </c>
      <c r="AD102" t="s">
        <v>698</v>
      </c>
      <c r="AE102" t="s">
        <v>1810</v>
      </c>
      <c r="AF102" t="s">
        <v>1811</v>
      </c>
      <c r="AG102" t="s">
        <v>1812</v>
      </c>
      <c r="AH102" t="s">
        <v>1807</v>
      </c>
      <c r="AI102" t="s">
        <v>1813</v>
      </c>
      <c r="AJ102" t="s">
        <v>1807</v>
      </c>
      <c r="AK102" t="s">
        <v>1807</v>
      </c>
      <c r="AL102" t="s">
        <v>1813</v>
      </c>
      <c r="AM102" t="s">
        <v>353</v>
      </c>
      <c r="AQ102" t="s">
        <v>208</v>
      </c>
      <c r="AR102" t="s">
        <v>208</v>
      </c>
      <c r="AS102" t="s">
        <v>1814</v>
      </c>
      <c r="AT102" t="s">
        <v>1815</v>
      </c>
      <c r="AU102" t="s">
        <v>1814</v>
      </c>
      <c r="AV102" t="s">
        <v>1815</v>
      </c>
      <c r="AZ102" t="s">
        <v>213</v>
      </c>
      <c r="BA102" t="s">
        <v>213</v>
      </c>
      <c r="BB102" t="s">
        <v>213</v>
      </c>
      <c r="BC102" t="s">
        <v>213</v>
      </c>
    </row>
    <row r="103" spans="1:55" x14ac:dyDescent="0.25">
      <c r="A103" s="9">
        <v>1</v>
      </c>
      <c r="B103" s="9" t="s">
        <v>1614</v>
      </c>
      <c r="C103" s="9" t="s">
        <v>31</v>
      </c>
      <c r="D103" s="9" t="s">
        <v>52</v>
      </c>
      <c r="E103" s="9" t="s">
        <v>65</v>
      </c>
      <c r="F103" s="9" t="s">
        <v>66</v>
      </c>
      <c r="G103" s="9" t="s">
        <v>16</v>
      </c>
      <c r="H103" s="9">
        <v>1.417</v>
      </c>
      <c r="I103" t="s">
        <v>709</v>
      </c>
      <c r="J103" t="s">
        <v>584</v>
      </c>
      <c r="K103" t="s">
        <v>584</v>
      </c>
      <c r="L103" t="s">
        <v>584</v>
      </c>
      <c r="M103" t="s">
        <v>193</v>
      </c>
      <c r="N103" t="s">
        <v>194</v>
      </c>
      <c r="O103" t="s">
        <v>195</v>
      </c>
      <c r="P103" t="s">
        <v>195</v>
      </c>
      <c r="U103" s="22">
        <v>-1.5900000000000001E-2</v>
      </c>
      <c r="V103" s="22">
        <v>1.5900000000000001E-2</v>
      </c>
      <c r="W103" s="22">
        <v>1.5900000000000001E-2</v>
      </c>
      <c r="X103" t="s">
        <v>712</v>
      </c>
      <c r="Y103" t="s">
        <v>1817</v>
      </c>
      <c r="Z103" t="s">
        <v>1818</v>
      </c>
      <c r="AA103" t="s">
        <v>713</v>
      </c>
      <c r="AB103" t="s">
        <v>714</v>
      </c>
      <c r="AC103" t="s">
        <v>586</v>
      </c>
      <c r="AD103" t="s">
        <v>1817</v>
      </c>
      <c r="AE103" t="s">
        <v>1819</v>
      </c>
      <c r="AF103" t="s">
        <v>589</v>
      </c>
      <c r="AG103" t="s">
        <v>590</v>
      </c>
      <c r="AH103" t="s">
        <v>1816</v>
      </c>
      <c r="AI103" t="s">
        <v>1816</v>
      </c>
      <c r="AJ103" t="s">
        <v>1816</v>
      </c>
      <c r="AK103" t="s">
        <v>1816</v>
      </c>
      <c r="AL103" t="s">
        <v>1816</v>
      </c>
      <c r="AM103" t="s">
        <v>218</v>
      </c>
      <c r="AQ103" t="s">
        <v>208</v>
      </c>
      <c r="AR103" t="s">
        <v>208</v>
      </c>
      <c r="AS103" t="s">
        <v>1820</v>
      </c>
      <c r="AT103" t="s">
        <v>1821</v>
      </c>
      <c r="AU103" t="s">
        <v>1820</v>
      </c>
      <c r="AV103" t="s">
        <v>1821</v>
      </c>
      <c r="AZ103" t="s">
        <v>213</v>
      </c>
      <c r="BA103" t="s">
        <v>213</v>
      </c>
      <c r="BB103" t="s">
        <v>213</v>
      </c>
      <c r="BC103" t="s">
        <v>213</v>
      </c>
    </row>
    <row r="104" spans="1:55" x14ac:dyDescent="0.25">
      <c r="A104" s="9">
        <v>0</v>
      </c>
      <c r="B104" s="9" t="s">
        <v>1615</v>
      </c>
      <c r="C104" s="9" t="s">
        <v>31</v>
      </c>
      <c r="D104" s="9" t="s">
        <v>52</v>
      </c>
      <c r="E104" s="9" t="s">
        <v>79</v>
      </c>
      <c r="F104" s="9" t="s">
        <v>80</v>
      </c>
      <c r="G104" s="9" t="s">
        <v>16</v>
      </c>
      <c r="H104" s="9">
        <v>17.786999999999999</v>
      </c>
      <c r="I104" t="s">
        <v>1823</v>
      </c>
      <c r="J104" t="s">
        <v>1824</v>
      </c>
      <c r="K104" t="s">
        <v>1824</v>
      </c>
      <c r="L104" t="s">
        <v>1824</v>
      </c>
      <c r="M104" t="s">
        <v>193</v>
      </c>
      <c r="N104" t="s">
        <v>194</v>
      </c>
      <c r="O104" t="s">
        <v>195</v>
      </c>
      <c r="P104" t="s">
        <v>195</v>
      </c>
      <c r="U104" s="22">
        <v>-4.1000000000000003E-3</v>
      </c>
      <c r="V104" s="22">
        <v>4.1000000000000003E-3</v>
      </c>
      <c r="W104" s="22">
        <v>4.1000000000000003E-3</v>
      </c>
      <c r="X104" t="s">
        <v>453</v>
      </c>
      <c r="Y104" t="s">
        <v>1647</v>
      </c>
      <c r="Z104" t="s">
        <v>1648</v>
      </c>
      <c r="AA104" t="s">
        <v>1825</v>
      </c>
      <c r="AB104" t="s">
        <v>1826</v>
      </c>
      <c r="AC104" t="s">
        <v>744</v>
      </c>
      <c r="AD104" t="s">
        <v>1827</v>
      </c>
      <c r="AE104" t="s">
        <v>1828</v>
      </c>
      <c r="AF104" t="s">
        <v>1829</v>
      </c>
      <c r="AG104" t="s">
        <v>1830</v>
      </c>
      <c r="AH104" t="s">
        <v>1831</v>
      </c>
      <c r="AI104" t="s">
        <v>1832</v>
      </c>
      <c r="AJ104" t="s">
        <v>1831</v>
      </c>
      <c r="AK104" t="s">
        <v>1822</v>
      </c>
      <c r="AL104" t="s">
        <v>1832</v>
      </c>
      <c r="AM104" t="s">
        <v>1833</v>
      </c>
      <c r="AQ104" t="s">
        <v>208</v>
      </c>
      <c r="AR104" t="s">
        <v>208</v>
      </c>
      <c r="AS104" t="s">
        <v>1834</v>
      </c>
      <c r="AT104" t="s">
        <v>1560</v>
      </c>
      <c r="AU104" t="s">
        <v>1834</v>
      </c>
      <c r="AV104" t="s">
        <v>1835</v>
      </c>
      <c r="AZ104" t="s">
        <v>213</v>
      </c>
      <c r="BA104" t="s">
        <v>213</v>
      </c>
      <c r="BB104" t="s">
        <v>213</v>
      </c>
      <c r="BC104" t="s">
        <v>213</v>
      </c>
    </row>
    <row r="105" spans="1:55" x14ac:dyDescent="0.25">
      <c r="A105" s="9">
        <v>0</v>
      </c>
      <c r="B105" s="9" t="s">
        <v>1616</v>
      </c>
      <c r="C105" s="9" t="s">
        <v>31</v>
      </c>
      <c r="D105" s="9" t="s">
        <v>52</v>
      </c>
      <c r="E105" s="9" t="s">
        <v>65</v>
      </c>
      <c r="F105" s="9" t="s">
        <v>66</v>
      </c>
      <c r="G105" s="9" t="s">
        <v>16</v>
      </c>
      <c r="H105" s="9">
        <v>45.637</v>
      </c>
      <c r="I105" t="s">
        <v>1837</v>
      </c>
      <c r="J105" t="s">
        <v>1838</v>
      </c>
      <c r="K105" t="s">
        <v>1838</v>
      </c>
      <c r="L105" t="s">
        <v>1838</v>
      </c>
      <c r="M105" t="s">
        <v>193</v>
      </c>
      <c r="N105" t="s">
        <v>194</v>
      </c>
      <c r="O105" t="s">
        <v>195</v>
      </c>
      <c r="P105" t="s">
        <v>195</v>
      </c>
      <c r="U105" s="22">
        <v>-7.0000000000000001E-3</v>
      </c>
      <c r="V105" s="22">
        <v>7.0000000000000001E-3</v>
      </c>
      <c r="W105" s="22">
        <v>7.0000000000000001E-3</v>
      </c>
      <c r="X105" t="s">
        <v>1764</v>
      </c>
      <c r="Y105" t="s">
        <v>698</v>
      </c>
      <c r="Z105" t="s">
        <v>1765</v>
      </c>
      <c r="AA105" t="s">
        <v>1839</v>
      </c>
      <c r="AB105" t="s">
        <v>1840</v>
      </c>
      <c r="AC105" t="s">
        <v>697</v>
      </c>
      <c r="AD105" t="s">
        <v>698</v>
      </c>
      <c r="AE105" t="s">
        <v>699</v>
      </c>
      <c r="AF105" t="s">
        <v>1841</v>
      </c>
      <c r="AG105" t="s">
        <v>1842</v>
      </c>
      <c r="AH105" t="s">
        <v>1843</v>
      </c>
      <c r="AI105" t="s">
        <v>1844</v>
      </c>
      <c r="AJ105" t="s">
        <v>1843</v>
      </c>
      <c r="AK105" t="s">
        <v>1836</v>
      </c>
      <c r="AL105" t="s">
        <v>1845</v>
      </c>
      <c r="AM105" t="s">
        <v>279</v>
      </c>
      <c r="AQ105" t="s">
        <v>208</v>
      </c>
      <c r="AR105" t="s">
        <v>208</v>
      </c>
      <c r="AS105" t="s">
        <v>1846</v>
      </c>
      <c r="AT105" t="s">
        <v>707</v>
      </c>
      <c r="AU105" t="s">
        <v>1847</v>
      </c>
      <c r="AV105" t="s">
        <v>1846</v>
      </c>
      <c r="AZ105" t="s">
        <v>213</v>
      </c>
      <c r="BA105" t="s">
        <v>213</v>
      </c>
      <c r="BB105" t="s">
        <v>213</v>
      </c>
      <c r="BC105" t="s">
        <v>213</v>
      </c>
    </row>
    <row r="106" spans="1:55" x14ac:dyDescent="0.25">
      <c r="A106" s="9">
        <v>0</v>
      </c>
      <c r="B106" s="9" t="s">
        <v>1617</v>
      </c>
      <c r="C106" s="9" t="s">
        <v>31</v>
      </c>
      <c r="D106" s="9" t="s">
        <v>52</v>
      </c>
      <c r="E106" s="9" t="s">
        <v>65</v>
      </c>
      <c r="F106" s="9" t="s">
        <v>66</v>
      </c>
      <c r="G106" s="9" t="s">
        <v>16</v>
      </c>
      <c r="H106" s="9">
        <v>8.0060000000000002</v>
      </c>
      <c r="I106" t="s">
        <v>1808</v>
      </c>
      <c r="J106" t="s">
        <v>1837</v>
      </c>
      <c r="K106" t="s">
        <v>1837</v>
      </c>
      <c r="L106" t="s">
        <v>1837</v>
      </c>
      <c r="M106" t="s">
        <v>193</v>
      </c>
      <c r="N106" t="s">
        <v>194</v>
      </c>
      <c r="O106" t="s">
        <v>195</v>
      </c>
      <c r="P106" t="s">
        <v>195</v>
      </c>
      <c r="U106" s="22">
        <v>-7.0000000000000001E-3</v>
      </c>
      <c r="V106" s="22">
        <v>7.0000000000000001E-3</v>
      </c>
      <c r="W106" s="22">
        <v>7.0000000000000001E-3</v>
      </c>
      <c r="X106" t="s">
        <v>606</v>
      </c>
      <c r="Y106" t="s">
        <v>698</v>
      </c>
      <c r="Z106" t="s">
        <v>1810</v>
      </c>
      <c r="AA106" t="s">
        <v>1811</v>
      </c>
      <c r="AB106" t="s">
        <v>1812</v>
      </c>
      <c r="AC106" t="s">
        <v>1764</v>
      </c>
      <c r="AD106" t="s">
        <v>698</v>
      </c>
      <c r="AE106" t="s">
        <v>1765</v>
      </c>
      <c r="AF106" t="s">
        <v>1839</v>
      </c>
      <c r="AG106" t="s">
        <v>1840</v>
      </c>
      <c r="AH106" t="s">
        <v>1848</v>
      </c>
      <c r="AI106" t="s">
        <v>1849</v>
      </c>
      <c r="AJ106" t="s">
        <v>1848</v>
      </c>
      <c r="AK106" t="s">
        <v>1848</v>
      </c>
      <c r="AL106" t="s">
        <v>1849</v>
      </c>
      <c r="AM106" t="s">
        <v>279</v>
      </c>
      <c r="AQ106" t="s">
        <v>208</v>
      </c>
      <c r="AR106" t="s">
        <v>208</v>
      </c>
      <c r="AS106" t="s">
        <v>1815</v>
      </c>
      <c r="AT106" t="s">
        <v>1847</v>
      </c>
      <c r="AU106" t="s">
        <v>1815</v>
      </c>
      <c r="AV106" t="s">
        <v>1847</v>
      </c>
      <c r="AZ106" t="s">
        <v>213</v>
      </c>
      <c r="BA106" t="s">
        <v>213</v>
      </c>
      <c r="BB106" t="s">
        <v>213</v>
      </c>
      <c r="BC106" t="s">
        <v>213</v>
      </c>
    </row>
    <row r="107" spans="1:55" x14ac:dyDescent="0.25">
      <c r="A107" s="9">
        <v>0</v>
      </c>
      <c r="B107" s="9" t="s">
        <v>1618</v>
      </c>
      <c r="C107" s="9" t="s">
        <v>31</v>
      </c>
      <c r="D107" s="9" t="s">
        <v>52</v>
      </c>
      <c r="E107" s="9" t="s">
        <v>33</v>
      </c>
      <c r="F107" s="9" t="s">
        <v>34</v>
      </c>
      <c r="G107" s="9" t="s">
        <v>16</v>
      </c>
      <c r="H107" s="9">
        <v>5.9880000000000004</v>
      </c>
      <c r="I107" t="s">
        <v>495</v>
      </c>
      <c r="J107" t="s">
        <v>509</v>
      </c>
      <c r="K107" t="s">
        <v>509</v>
      </c>
      <c r="L107" t="s">
        <v>509</v>
      </c>
      <c r="M107" t="s">
        <v>193</v>
      </c>
      <c r="N107" t="s">
        <v>194</v>
      </c>
      <c r="O107" t="s">
        <v>195</v>
      </c>
      <c r="P107" t="s">
        <v>195</v>
      </c>
      <c r="U107" s="22">
        <v>-0.01</v>
      </c>
      <c r="V107" s="22">
        <v>0.01</v>
      </c>
      <c r="W107" s="22">
        <v>0.01</v>
      </c>
      <c r="X107" t="s">
        <v>510</v>
      </c>
      <c r="Y107" t="s">
        <v>511</v>
      </c>
      <c r="Z107" t="s">
        <v>1850</v>
      </c>
      <c r="AA107" t="s">
        <v>499</v>
      </c>
      <c r="AB107" t="s">
        <v>500</v>
      </c>
      <c r="AC107" t="s">
        <v>512</v>
      </c>
      <c r="AD107" t="s">
        <v>477</v>
      </c>
      <c r="AE107" t="s">
        <v>1850</v>
      </c>
      <c r="AF107" t="s">
        <v>513</v>
      </c>
      <c r="AG107" t="s">
        <v>514</v>
      </c>
      <c r="AH107" t="s">
        <v>515</v>
      </c>
      <c r="AI107" t="s">
        <v>516</v>
      </c>
      <c r="AJ107" t="s">
        <v>515</v>
      </c>
      <c r="AK107" t="s">
        <v>508</v>
      </c>
      <c r="AL107" t="s">
        <v>517</v>
      </c>
      <c r="AM107" t="s">
        <v>336</v>
      </c>
      <c r="AQ107" t="s">
        <v>208</v>
      </c>
      <c r="AR107" t="s">
        <v>208</v>
      </c>
      <c r="AS107" t="s">
        <v>1851</v>
      </c>
      <c r="AT107" t="s">
        <v>1852</v>
      </c>
      <c r="AU107" t="s">
        <v>1851</v>
      </c>
      <c r="AV107" t="s">
        <v>520</v>
      </c>
      <c r="AZ107" t="s">
        <v>213</v>
      </c>
      <c r="BA107" t="s">
        <v>213</v>
      </c>
      <c r="BB107" t="s">
        <v>213</v>
      </c>
      <c r="BC107" t="s">
        <v>213</v>
      </c>
    </row>
    <row r="108" spans="1:55" x14ac:dyDescent="0.25">
      <c r="A108" s="9">
        <v>1</v>
      </c>
      <c r="B108" s="9" t="s">
        <v>1619</v>
      </c>
      <c r="C108" s="9" t="s">
        <v>31</v>
      </c>
      <c r="D108" s="9" t="s">
        <v>52</v>
      </c>
      <c r="E108" s="9" t="s">
        <v>33</v>
      </c>
      <c r="F108" s="9" t="s">
        <v>34</v>
      </c>
      <c r="G108" s="9" t="s">
        <v>16</v>
      </c>
      <c r="H108" s="9">
        <v>38.770000000000003</v>
      </c>
      <c r="I108" t="s">
        <v>551</v>
      </c>
      <c r="J108" t="s">
        <v>474</v>
      </c>
      <c r="K108" t="s">
        <v>474</v>
      </c>
      <c r="L108" t="s">
        <v>474</v>
      </c>
      <c r="M108" t="s">
        <v>193</v>
      </c>
      <c r="N108" t="s">
        <v>194</v>
      </c>
      <c r="O108" t="s">
        <v>195</v>
      </c>
      <c r="P108" t="s">
        <v>195</v>
      </c>
      <c r="U108" s="22">
        <v>-9.9000000000000008E-3</v>
      </c>
      <c r="V108" s="22">
        <v>9.9000000000000008E-3</v>
      </c>
      <c r="W108" s="22">
        <v>9.9000000000000008E-3</v>
      </c>
      <c r="X108" t="s">
        <v>512</v>
      </c>
      <c r="Y108" t="s">
        <v>477</v>
      </c>
      <c r="Z108" t="s">
        <v>1850</v>
      </c>
      <c r="AA108" t="s">
        <v>552</v>
      </c>
      <c r="AB108" t="s">
        <v>553</v>
      </c>
      <c r="AC108" t="s">
        <v>476</v>
      </c>
      <c r="AD108" t="s">
        <v>477</v>
      </c>
      <c r="AE108" t="s">
        <v>478</v>
      </c>
      <c r="AF108" t="s">
        <v>479</v>
      </c>
      <c r="AG108" t="s">
        <v>480</v>
      </c>
      <c r="AH108" t="s">
        <v>1854</v>
      </c>
      <c r="AI108" t="s">
        <v>1855</v>
      </c>
      <c r="AJ108" t="s">
        <v>1854</v>
      </c>
      <c r="AK108" t="s">
        <v>1853</v>
      </c>
      <c r="AL108" t="s">
        <v>1856</v>
      </c>
      <c r="AM108" t="s">
        <v>279</v>
      </c>
      <c r="AQ108" t="s">
        <v>208</v>
      </c>
      <c r="AR108" t="s">
        <v>208</v>
      </c>
      <c r="AS108" t="s">
        <v>566</v>
      </c>
      <c r="AT108" t="s">
        <v>492</v>
      </c>
      <c r="AU108" t="s">
        <v>566</v>
      </c>
      <c r="AV108" t="s">
        <v>492</v>
      </c>
      <c r="AZ108" t="s">
        <v>213</v>
      </c>
      <c r="BA108" t="s">
        <v>213</v>
      </c>
      <c r="BB108" t="s">
        <v>213</v>
      </c>
      <c r="BC108" t="s">
        <v>213</v>
      </c>
    </row>
    <row r="109" spans="1:55" x14ac:dyDescent="0.25">
      <c r="A109" s="9">
        <v>0</v>
      </c>
      <c r="B109" s="9" t="s">
        <v>1620</v>
      </c>
      <c r="C109" s="9" t="s">
        <v>31</v>
      </c>
      <c r="D109" s="9" t="s">
        <v>52</v>
      </c>
      <c r="E109" s="9" t="s">
        <v>33</v>
      </c>
      <c r="F109" s="9" t="s">
        <v>34</v>
      </c>
      <c r="G109" s="9" t="s">
        <v>16</v>
      </c>
      <c r="H109" s="9">
        <v>17.564</v>
      </c>
      <c r="I109" t="s">
        <v>474</v>
      </c>
      <c r="J109" t="s">
        <v>475</v>
      </c>
      <c r="K109" t="s">
        <v>475</v>
      </c>
      <c r="L109" t="s">
        <v>475</v>
      </c>
      <c r="M109" t="s">
        <v>193</v>
      </c>
      <c r="N109" t="s">
        <v>194</v>
      </c>
      <c r="O109" t="s">
        <v>195</v>
      </c>
      <c r="P109" t="s">
        <v>195</v>
      </c>
      <c r="U109" s="22">
        <v>-0.01</v>
      </c>
      <c r="V109" s="22">
        <v>0.01</v>
      </c>
      <c r="W109" s="22">
        <v>0.01</v>
      </c>
      <c r="X109" t="s">
        <v>476</v>
      </c>
      <c r="Y109" t="s">
        <v>477</v>
      </c>
      <c r="Z109" t="s">
        <v>478</v>
      </c>
      <c r="AA109" t="s">
        <v>479</v>
      </c>
      <c r="AB109" t="s">
        <v>480</v>
      </c>
      <c r="AC109" t="s">
        <v>481</v>
      </c>
      <c r="AD109" t="s">
        <v>1858</v>
      </c>
      <c r="AE109" t="s">
        <v>1859</v>
      </c>
      <c r="AF109" t="s">
        <v>484</v>
      </c>
      <c r="AG109" t="s">
        <v>485</v>
      </c>
      <c r="AH109" t="s">
        <v>1860</v>
      </c>
      <c r="AI109" t="s">
        <v>1861</v>
      </c>
      <c r="AJ109" t="s">
        <v>1860</v>
      </c>
      <c r="AK109" t="s">
        <v>1857</v>
      </c>
      <c r="AL109" t="s">
        <v>1861</v>
      </c>
      <c r="AM109" t="s">
        <v>1862</v>
      </c>
      <c r="AQ109" t="s">
        <v>208</v>
      </c>
      <c r="AR109" t="s">
        <v>208</v>
      </c>
      <c r="AS109" t="s">
        <v>1863</v>
      </c>
      <c r="AT109" t="s">
        <v>1864</v>
      </c>
      <c r="AU109" t="s">
        <v>492</v>
      </c>
      <c r="AV109" t="s">
        <v>1865</v>
      </c>
      <c r="AZ109" t="s">
        <v>213</v>
      </c>
      <c r="BA109" t="s">
        <v>213</v>
      </c>
      <c r="BB109" t="s">
        <v>213</v>
      </c>
      <c r="BC109" t="s">
        <v>213</v>
      </c>
    </row>
    <row r="110" spans="1:55" x14ac:dyDescent="0.25">
      <c r="A110" s="9">
        <v>0</v>
      </c>
      <c r="B110" s="9" t="s">
        <v>1621</v>
      </c>
      <c r="C110" s="9" t="s">
        <v>31</v>
      </c>
      <c r="D110" s="9" t="s">
        <v>52</v>
      </c>
      <c r="E110" s="9" t="s">
        <v>33</v>
      </c>
      <c r="F110" s="9" t="s">
        <v>34</v>
      </c>
      <c r="G110" s="9" t="s">
        <v>16</v>
      </c>
      <c r="H110" s="9">
        <v>1.9059999999999999</v>
      </c>
      <c r="I110" t="s">
        <v>456</v>
      </c>
      <c r="J110" t="s">
        <v>457</v>
      </c>
      <c r="K110" t="s">
        <v>457</v>
      </c>
      <c r="L110" t="s">
        <v>457</v>
      </c>
      <c r="M110" t="s">
        <v>193</v>
      </c>
      <c r="N110" t="s">
        <v>194</v>
      </c>
      <c r="O110" t="s">
        <v>195</v>
      </c>
      <c r="P110" t="s">
        <v>195</v>
      </c>
      <c r="U110" s="22">
        <v>-1.7600000000000001E-2</v>
      </c>
      <c r="V110" s="22">
        <v>1.7600000000000001E-2</v>
      </c>
      <c r="W110" s="22">
        <v>1.7600000000000001E-2</v>
      </c>
      <c r="X110" t="s">
        <v>458</v>
      </c>
      <c r="Y110" t="s">
        <v>347</v>
      </c>
      <c r="Z110" t="s">
        <v>1850</v>
      </c>
      <c r="AA110" t="s">
        <v>460</v>
      </c>
      <c r="AB110" t="s">
        <v>461</v>
      </c>
      <c r="AC110" t="s">
        <v>462</v>
      </c>
      <c r="AD110" t="s">
        <v>1711</v>
      </c>
      <c r="AE110" t="s">
        <v>1712</v>
      </c>
      <c r="AF110" t="s">
        <v>463</v>
      </c>
      <c r="AG110" t="s">
        <v>464</v>
      </c>
      <c r="AH110" t="s">
        <v>1867</v>
      </c>
      <c r="AI110" t="s">
        <v>1868</v>
      </c>
      <c r="AJ110" t="s">
        <v>1867</v>
      </c>
      <c r="AK110" t="s">
        <v>1866</v>
      </c>
      <c r="AL110" t="s">
        <v>1868</v>
      </c>
      <c r="AM110" t="s">
        <v>1869</v>
      </c>
      <c r="AQ110" t="s">
        <v>208</v>
      </c>
      <c r="AR110" t="s">
        <v>208</v>
      </c>
      <c r="AS110" t="s">
        <v>467</v>
      </c>
      <c r="AT110" t="s">
        <v>468</v>
      </c>
      <c r="AU110" t="s">
        <v>467</v>
      </c>
      <c r="AV110" t="s">
        <v>468</v>
      </c>
      <c r="AZ110" t="s">
        <v>213</v>
      </c>
      <c r="BA110" t="s">
        <v>213</v>
      </c>
      <c r="BB110" t="s">
        <v>213</v>
      </c>
      <c r="BC110" t="s">
        <v>213</v>
      </c>
    </row>
    <row r="111" spans="1:55" x14ac:dyDescent="0.25">
      <c r="A111" s="9">
        <v>0</v>
      </c>
      <c r="B111" s="9" t="s">
        <v>1622</v>
      </c>
      <c r="C111" s="9" t="s">
        <v>31</v>
      </c>
      <c r="D111" s="9" t="s">
        <v>52</v>
      </c>
      <c r="E111" s="9" t="s">
        <v>33</v>
      </c>
      <c r="F111" s="9" t="s">
        <v>34</v>
      </c>
      <c r="G111" s="9" t="s">
        <v>16</v>
      </c>
      <c r="H111" s="9">
        <v>5.4569999999999999</v>
      </c>
      <c r="I111" t="s">
        <v>438</v>
      </c>
      <c r="J111" t="s">
        <v>1871</v>
      </c>
      <c r="K111" t="s">
        <v>1871</v>
      </c>
      <c r="L111" t="s">
        <v>1871</v>
      </c>
      <c r="M111" t="s">
        <v>193</v>
      </c>
      <c r="N111" t="s">
        <v>194</v>
      </c>
      <c r="O111" t="s">
        <v>195</v>
      </c>
      <c r="P111" t="s">
        <v>195</v>
      </c>
      <c r="U111" s="22">
        <v>-0.01</v>
      </c>
      <c r="V111" s="22">
        <v>0.01</v>
      </c>
      <c r="W111" s="22">
        <v>0.01</v>
      </c>
      <c r="X111" t="s">
        <v>451</v>
      </c>
      <c r="Y111" t="s">
        <v>1872</v>
      </c>
      <c r="Z111" t="s">
        <v>1873</v>
      </c>
      <c r="AA111" t="s">
        <v>442</v>
      </c>
      <c r="AB111" t="s">
        <v>443</v>
      </c>
      <c r="AC111" t="s">
        <v>453</v>
      </c>
      <c r="AD111" t="s">
        <v>1647</v>
      </c>
      <c r="AE111" t="s">
        <v>1648</v>
      </c>
      <c r="AF111" t="s">
        <v>1874</v>
      </c>
      <c r="AG111" t="s">
        <v>1875</v>
      </c>
      <c r="AH111" t="s">
        <v>1870</v>
      </c>
      <c r="AI111" t="s">
        <v>1876</v>
      </c>
      <c r="AJ111" t="s">
        <v>1870</v>
      </c>
      <c r="AK111" t="s">
        <v>1870</v>
      </c>
      <c r="AL111" t="s">
        <v>1876</v>
      </c>
      <c r="AM111" t="s">
        <v>1877</v>
      </c>
      <c r="AQ111" t="s">
        <v>208</v>
      </c>
      <c r="AR111" t="s">
        <v>208</v>
      </c>
      <c r="AS111" t="s">
        <v>337</v>
      </c>
      <c r="AT111" t="s">
        <v>1878</v>
      </c>
      <c r="AU111" t="s">
        <v>337</v>
      </c>
      <c r="AV111" t="s">
        <v>1878</v>
      </c>
      <c r="AZ111" t="s">
        <v>213</v>
      </c>
      <c r="BA111" t="s">
        <v>213</v>
      </c>
      <c r="BB111" t="s">
        <v>213</v>
      </c>
      <c r="BC111" t="s">
        <v>213</v>
      </c>
    </row>
    <row r="112" spans="1:55" x14ac:dyDescent="0.25">
      <c r="A112" s="9">
        <v>1</v>
      </c>
      <c r="B112" s="9" t="s">
        <v>1623</v>
      </c>
      <c r="C112" s="9" t="s">
        <v>31</v>
      </c>
      <c r="D112" s="9" t="s">
        <v>52</v>
      </c>
      <c r="E112" s="9" t="s">
        <v>33</v>
      </c>
      <c r="F112" s="9" t="s">
        <v>34</v>
      </c>
      <c r="G112" s="9" t="s">
        <v>16</v>
      </c>
      <c r="H112" s="9">
        <v>4.4379999999999997</v>
      </c>
      <c r="I112" t="s">
        <v>1880</v>
      </c>
      <c r="J112" t="s">
        <v>1881</v>
      </c>
      <c r="K112" t="s">
        <v>1881</v>
      </c>
      <c r="L112" t="s">
        <v>1881</v>
      </c>
      <c r="M112" t="s">
        <v>193</v>
      </c>
      <c r="N112" t="s">
        <v>194</v>
      </c>
      <c r="O112" t="s">
        <v>195</v>
      </c>
      <c r="P112" t="s">
        <v>195</v>
      </c>
      <c r="U112" s="22">
        <v>-6.7999999999999996E-3</v>
      </c>
      <c r="V112" s="22">
        <v>6.7999999999999996E-3</v>
      </c>
      <c r="W112" s="22">
        <v>6.7999999999999996E-3</v>
      </c>
      <c r="X112" t="s">
        <v>440</v>
      </c>
      <c r="Y112" t="s">
        <v>306</v>
      </c>
      <c r="Z112" t="s">
        <v>441</v>
      </c>
      <c r="AA112" t="s">
        <v>1882</v>
      </c>
      <c r="AB112" t="s">
        <v>1883</v>
      </c>
      <c r="AC112" t="s">
        <v>444</v>
      </c>
      <c r="AD112" t="s">
        <v>1689</v>
      </c>
      <c r="AE112" t="s">
        <v>1690</v>
      </c>
      <c r="AF112" t="s">
        <v>1884</v>
      </c>
      <c r="AG112" t="s">
        <v>1885</v>
      </c>
      <c r="AH112" t="s">
        <v>1879</v>
      </c>
      <c r="AI112" t="s">
        <v>1886</v>
      </c>
      <c r="AJ112" t="s">
        <v>1879</v>
      </c>
      <c r="AK112" t="s">
        <v>1879</v>
      </c>
      <c r="AL112" t="s">
        <v>1886</v>
      </c>
      <c r="AM112" t="s">
        <v>1887</v>
      </c>
      <c r="AQ112" t="s">
        <v>208</v>
      </c>
      <c r="AR112" t="s">
        <v>208</v>
      </c>
      <c r="AS112" t="s">
        <v>1888</v>
      </c>
      <c r="AT112" t="s">
        <v>1889</v>
      </c>
      <c r="AU112" t="s">
        <v>450</v>
      </c>
      <c r="AV112" t="s">
        <v>1889</v>
      </c>
      <c r="AZ112" t="s">
        <v>213</v>
      </c>
      <c r="BA112" t="s">
        <v>213</v>
      </c>
      <c r="BB112" t="s">
        <v>213</v>
      </c>
      <c r="BC112" t="s">
        <v>213</v>
      </c>
    </row>
    <row r="113" spans="1:55" x14ac:dyDescent="0.25">
      <c r="A113" s="9">
        <v>1</v>
      </c>
      <c r="B113" s="9" t="s">
        <v>1624</v>
      </c>
      <c r="C113" s="9" t="s">
        <v>31</v>
      </c>
      <c r="D113" s="9" t="s">
        <v>52</v>
      </c>
      <c r="E113" s="9" t="s">
        <v>33</v>
      </c>
      <c r="F113" s="9" t="s">
        <v>34</v>
      </c>
      <c r="G113" s="9" t="s">
        <v>16</v>
      </c>
      <c r="H113" s="9">
        <v>4.6950000000000003</v>
      </c>
      <c r="I113" t="s">
        <v>1891</v>
      </c>
      <c r="J113" t="s">
        <v>1892</v>
      </c>
      <c r="K113" t="s">
        <v>1892</v>
      </c>
      <c r="L113" t="s">
        <v>1892</v>
      </c>
      <c r="M113" t="s">
        <v>193</v>
      </c>
      <c r="N113" t="s">
        <v>194</v>
      </c>
      <c r="O113" t="s">
        <v>195</v>
      </c>
      <c r="P113" t="s">
        <v>195</v>
      </c>
      <c r="U113" s="22">
        <v>-7.7999999999999996E-3</v>
      </c>
      <c r="V113" s="22">
        <v>7.7999999999999996E-3</v>
      </c>
      <c r="W113" s="22">
        <v>7.7999999999999996E-3</v>
      </c>
      <c r="X113" t="s">
        <v>558</v>
      </c>
      <c r="Y113" t="s">
        <v>306</v>
      </c>
      <c r="Z113" t="s">
        <v>559</v>
      </c>
      <c r="AA113" t="s">
        <v>1893</v>
      </c>
      <c r="AB113" t="s">
        <v>1894</v>
      </c>
      <c r="AC113" t="s">
        <v>462</v>
      </c>
      <c r="AD113" t="s">
        <v>1711</v>
      </c>
      <c r="AE113" t="s">
        <v>1712</v>
      </c>
      <c r="AF113" t="s">
        <v>1895</v>
      </c>
      <c r="AG113" t="s">
        <v>1896</v>
      </c>
      <c r="AH113" t="s">
        <v>1890</v>
      </c>
      <c r="AI113" t="s">
        <v>1897</v>
      </c>
      <c r="AJ113" t="s">
        <v>1890</v>
      </c>
      <c r="AK113" t="s">
        <v>1890</v>
      </c>
      <c r="AL113" t="s">
        <v>1897</v>
      </c>
      <c r="AM113" t="s">
        <v>1898</v>
      </c>
      <c r="AQ113" t="s">
        <v>208</v>
      </c>
      <c r="AR113" t="s">
        <v>208</v>
      </c>
      <c r="AS113" t="s">
        <v>1899</v>
      </c>
      <c r="AT113" t="s">
        <v>1900</v>
      </c>
      <c r="AU113" t="s">
        <v>450</v>
      </c>
      <c r="AV113" t="s">
        <v>1900</v>
      </c>
      <c r="AZ113" t="s">
        <v>213</v>
      </c>
      <c r="BA113" t="s">
        <v>213</v>
      </c>
      <c r="BB113" t="s">
        <v>213</v>
      </c>
      <c r="BC113" t="s">
        <v>213</v>
      </c>
    </row>
    <row r="114" spans="1:55" x14ac:dyDescent="0.25">
      <c r="A114" s="9">
        <v>0</v>
      </c>
      <c r="B114" s="9" t="s">
        <v>1625</v>
      </c>
      <c r="C114" s="9" t="s">
        <v>31</v>
      </c>
      <c r="D114" s="9" t="s">
        <v>52</v>
      </c>
      <c r="E114" s="9" t="s">
        <v>79</v>
      </c>
      <c r="F114" s="9" t="s">
        <v>80</v>
      </c>
      <c r="G114" s="9" t="s">
        <v>16</v>
      </c>
      <c r="H114" s="9">
        <v>20.036000000000001</v>
      </c>
      <c r="I114" t="s">
        <v>733</v>
      </c>
      <c r="J114" t="s">
        <v>1823</v>
      </c>
      <c r="K114" t="s">
        <v>1823</v>
      </c>
      <c r="L114" t="s">
        <v>1823</v>
      </c>
      <c r="M114" t="s">
        <v>193</v>
      </c>
      <c r="N114" t="s">
        <v>194</v>
      </c>
      <c r="O114" t="s">
        <v>195</v>
      </c>
      <c r="P114" t="s">
        <v>195</v>
      </c>
      <c r="U114" s="22">
        <v>-4.0000000000000001E-3</v>
      </c>
      <c r="V114" s="22">
        <v>4.0000000000000001E-3</v>
      </c>
      <c r="W114" s="22">
        <v>4.0000000000000001E-3</v>
      </c>
      <c r="X114" t="s">
        <v>444</v>
      </c>
      <c r="Y114" t="s">
        <v>1689</v>
      </c>
      <c r="Z114" t="s">
        <v>1690</v>
      </c>
      <c r="AA114" t="s">
        <v>735</v>
      </c>
      <c r="AB114" t="s">
        <v>727</v>
      </c>
      <c r="AC114" t="s">
        <v>453</v>
      </c>
      <c r="AD114" t="s">
        <v>1647</v>
      </c>
      <c r="AE114" t="s">
        <v>1648</v>
      </c>
      <c r="AF114" t="s">
        <v>1825</v>
      </c>
      <c r="AG114" t="s">
        <v>1826</v>
      </c>
      <c r="AH114" t="s">
        <v>1901</v>
      </c>
      <c r="AI114" t="s">
        <v>1902</v>
      </c>
      <c r="AJ114" t="s">
        <v>1901</v>
      </c>
      <c r="AK114" t="s">
        <v>1901</v>
      </c>
      <c r="AL114" t="s">
        <v>1902</v>
      </c>
      <c r="AM114" t="s">
        <v>1903</v>
      </c>
      <c r="AQ114" t="s">
        <v>208</v>
      </c>
      <c r="AR114" t="s">
        <v>208</v>
      </c>
      <c r="AS114" t="s">
        <v>1904</v>
      </c>
      <c r="AT114" t="s">
        <v>1755</v>
      </c>
      <c r="AU114" t="s">
        <v>1904</v>
      </c>
      <c r="AV114" t="s">
        <v>1834</v>
      </c>
      <c r="AZ114" t="s">
        <v>213</v>
      </c>
      <c r="BA114" t="s">
        <v>213</v>
      </c>
      <c r="BB114" t="s">
        <v>213</v>
      </c>
      <c r="BC114" t="s">
        <v>213</v>
      </c>
    </row>
    <row r="115" spans="1:55" x14ac:dyDescent="0.25">
      <c r="A115" s="9">
        <v>2</v>
      </c>
      <c r="B115" s="9" t="s">
        <v>1626</v>
      </c>
      <c r="C115" s="9" t="s">
        <v>31</v>
      </c>
      <c r="D115" s="9" t="s">
        <v>52</v>
      </c>
      <c r="E115" s="9" t="s">
        <v>76</v>
      </c>
      <c r="F115" s="9" t="s">
        <v>77</v>
      </c>
      <c r="G115" s="9" t="s">
        <v>16</v>
      </c>
      <c r="H115" s="9">
        <v>23.613</v>
      </c>
      <c r="I115" t="s">
        <v>1906</v>
      </c>
      <c r="J115" t="s">
        <v>362</v>
      </c>
      <c r="K115" t="s">
        <v>362</v>
      </c>
      <c r="L115" t="s">
        <v>362</v>
      </c>
      <c r="M115" t="s">
        <v>193</v>
      </c>
      <c r="N115" t="s">
        <v>194</v>
      </c>
      <c r="O115" t="s">
        <v>195</v>
      </c>
      <c r="P115" t="s">
        <v>195</v>
      </c>
      <c r="U115" s="22">
        <v>-3.8999999999999998E-3</v>
      </c>
      <c r="V115" s="22">
        <v>3.8999999999999998E-3</v>
      </c>
      <c r="W115" s="22">
        <v>3.8999999999999998E-3</v>
      </c>
      <c r="X115" t="s">
        <v>462</v>
      </c>
      <c r="Y115" t="s">
        <v>1711</v>
      </c>
      <c r="Z115" t="s">
        <v>1712</v>
      </c>
      <c r="AA115" t="s">
        <v>1907</v>
      </c>
      <c r="AB115" t="s">
        <v>1908</v>
      </c>
      <c r="AC115" t="s">
        <v>444</v>
      </c>
      <c r="AD115" t="s">
        <v>1689</v>
      </c>
      <c r="AE115" t="s">
        <v>1690</v>
      </c>
      <c r="AF115" t="s">
        <v>726</v>
      </c>
      <c r="AG115" t="s">
        <v>727</v>
      </c>
      <c r="AH115" t="s">
        <v>1905</v>
      </c>
      <c r="AI115" t="s">
        <v>1909</v>
      </c>
      <c r="AJ115" t="s">
        <v>1905</v>
      </c>
      <c r="AK115" t="s">
        <v>1905</v>
      </c>
      <c r="AL115" t="s">
        <v>1909</v>
      </c>
      <c r="AM115" t="s">
        <v>1910</v>
      </c>
      <c r="AQ115" t="s">
        <v>208</v>
      </c>
      <c r="AR115" t="s">
        <v>208</v>
      </c>
      <c r="AS115" t="s">
        <v>1911</v>
      </c>
      <c r="AT115" t="s">
        <v>1912</v>
      </c>
      <c r="AU115" t="s">
        <v>1911</v>
      </c>
      <c r="AV115" t="s">
        <v>1912</v>
      </c>
      <c r="AZ115" t="s">
        <v>213</v>
      </c>
      <c r="BA115" t="s">
        <v>213</v>
      </c>
      <c r="BB115" t="s">
        <v>213</v>
      </c>
      <c r="BC115" t="s">
        <v>213</v>
      </c>
    </row>
    <row r="116" spans="1:55" x14ac:dyDescent="0.25">
      <c r="A116" s="9">
        <v>1</v>
      </c>
      <c r="B116" s="9" t="s">
        <v>1627</v>
      </c>
      <c r="C116" s="9" t="s">
        <v>31</v>
      </c>
      <c r="D116" s="9" t="s">
        <v>52</v>
      </c>
      <c r="E116" s="9" t="s">
        <v>65</v>
      </c>
      <c r="F116" s="9" t="s">
        <v>66</v>
      </c>
      <c r="G116" s="9" t="s">
        <v>16</v>
      </c>
      <c r="H116" s="9">
        <v>18.32</v>
      </c>
      <c r="I116" t="s">
        <v>1914</v>
      </c>
      <c r="J116" t="s">
        <v>1915</v>
      </c>
      <c r="K116" t="s">
        <v>1915</v>
      </c>
      <c r="L116" t="s">
        <v>1915</v>
      </c>
      <c r="M116" t="s">
        <v>193</v>
      </c>
      <c r="N116" t="s">
        <v>194</v>
      </c>
      <c r="O116" t="s">
        <v>195</v>
      </c>
      <c r="P116" t="s">
        <v>195</v>
      </c>
      <c r="U116" s="22">
        <v>-5.1000000000000004E-3</v>
      </c>
      <c r="V116" s="22">
        <v>5.1000000000000004E-3</v>
      </c>
      <c r="W116" s="22">
        <v>5.1000000000000004E-3</v>
      </c>
      <c r="X116" t="s">
        <v>686</v>
      </c>
      <c r="Y116" t="s">
        <v>1689</v>
      </c>
      <c r="Z116" t="s">
        <v>269</v>
      </c>
      <c r="AA116" t="s">
        <v>1268</v>
      </c>
      <c r="AB116" t="s">
        <v>1916</v>
      </c>
      <c r="AC116" t="s">
        <v>462</v>
      </c>
      <c r="AD116" t="s">
        <v>1711</v>
      </c>
      <c r="AE116" t="s">
        <v>1712</v>
      </c>
      <c r="AF116" t="s">
        <v>1917</v>
      </c>
      <c r="AG116" t="s">
        <v>1918</v>
      </c>
      <c r="AH116" t="s">
        <v>1913</v>
      </c>
      <c r="AI116" t="s">
        <v>1919</v>
      </c>
      <c r="AJ116" t="s">
        <v>1913</v>
      </c>
      <c r="AK116" t="s">
        <v>1913</v>
      </c>
      <c r="AL116" t="s">
        <v>1919</v>
      </c>
      <c r="AM116" t="s">
        <v>1920</v>
      </c>
      <c r="AQ116" t="s">
        <v>208</v>
      </c>
      <c r="AR116" t="s">
        <v>208</v>
      </c>
      <c r="AS116" t="s">
        <v>1921</v>
      </c>
      <c r="AT116" t="s">
        <v>1922</v>
      </c>
      <c r="AU116" t="s">
        <v>1923</v>
      </c>
      <c r="AV116" t="s">
        <v>1924</v>
      </c>
      <c r="AZ116" t="s">
        <v>213</v>
      </c>
      <c r="BA116" t="s">
        <v>213</v>
      </c>
      <c r="BB116" t="s">
        <v>213</v>
      </c>
      <c r="BC116" t="s">
        <v>213</v>
      </c>
    </row>
    <row r="117" spans="1:55" x14ac:dyDescent="0.25">
      <c r="A117" s="9">
        <v>0</v>
      </c>
      <c r="B117" s="9" t="s">
        <v>2742</v>
      </c>
      <c r="C117" s="9" t="s">
        <v>31</v>
      </c>
      <c r="D117" s="9" t="s">
        <v>52</v>
      </c>
      <c r="E117" s="9" t="s">
        <v>33</v>
      </c>
      <c r="F117" s="9" t="s">
        <v>34</v>
      </c>
      <c r="G117" s="9" t="s">
        <v>16</v>
      </c>
      <c r="H117" s="9">
        <v>4.1950000000000003</v>
      </c>
      <c r="I117" t="s">
        <v>456</v>
      </c>
      <c r="J117" t="s">
        <v>2744</v>
      </c>
      <c r="K117" t="s">
        <v>2744</v>
      </c>
      <c r="L117" t="s">
        <v>2744</v>
      </c>
      <c r="M117" t="s">
        <v>193</v>
      </c>
      <c r="N117" t="s">
        <v>194</v>
      </c>
      <c r="O117" t="s">
        <v>195</v>
      </c>
      <c r="P117" t="s">
        <v>195</v>
      </c>
      <c r="U117" s="22">
        <v>-0.01</v>
      </c>
      <c r="V117" s="22">
        <v>0.01</v>
      </c>
      <c r="W117" s="22">
        <v>0.01</v>
      </c>
      <c r="X117" t="s">
        <v>2745</v>
      </c>
      <c r="Y117" t="s">
        <v>1750</v>
      </c>
      <c r="Z117" t="s">
        <v>2746</v>
      </c>
      <c r="AA117" t="s">
        <v>460</v>
      </c>
      <c r="AB117" t="s">
        <v>461</v>
      </c>
      <c r="AC117" t="s">
        <v>462</v>
      </c>
      <c r="AD117" t="s">
        <v>1711</v>
      </c>
      <c r="AE117" t="s">
        <v>1712</v>
      </c>
      <c r="AF117" t="s">
        <v>2747</v>
      </c>
      <c r="AG117" t="s">
        <v>2748</v>
      </c>
      <c r="AH117" t="s">
        <v>2749</v>
      </c>
      <c r="AI117" t="s">
        <v>582</v>
      </c>
      <c r="AJ117" t="s">
        <v>2749</v>
      </c>
      <c r="AK117" t="s">
        <v>2743</v>
      </c>
      <c r="AL117" t="s">
        <v>582</v>
      </c>
      <c r="AM117" t="s">
        <v>2750</v>
      </c>
      <c r="AQ117" t="s">
        <v>208</v>
      </c>
      <c r="AR117" t="s">
        <v>208</v>
      </c>
      <c r="AS117" t="s">
        <v>467</v>
      </c>
      <c r="AT117" t="s">
        <v>2751</v>
      </c>
      <c r="AU117" t="s">
        <v>467</v>
      </c>
      <c r="AV117" t="s">
        <v>2751</v>
      </c>
      <c r="AZ117" t="s">
        <v>213</v>
      </c>
      <c r="BA117" t="s">
        <v>213</v>
      </c>
      <c r="BB117" t="s">
        <v>213</v>
      </c>
      <c r="BC117" t="s">
        <v>213</v>
      </c>
    </row>
    <row r="118" spans="1:55" x14ac:dyDescent="0.25">
      <c r="A118" s="9">
        <v>0</v>
      </c>
      <c r="B118" s="9" t="s">
        <v>2752</v>
      </c>
      <c r="C118" s="9" t="s">
        <v>31</v>
      </c>
      <c r="D118" s="9" t="s">
        <v>52</v>
      </c>
      <c r="E118" s="9" t="s">
        <v>33</v>
      </c>
      <c r="F118" s="9" t="s">
        <v>34</v>
      </c>
      <c r="G118" s="9" t="s">
        <v>16</v>
      </c>
      <c r="H118" s="9">
        <v>6.9</v>
      </c>
      <c r="I118" t="s">
        <v>2335</v>
      </c>
      <c r="J118" t="s">
        <v>464</v>
      </c>
      <c r="K118" t="s">
        <v>464</v>
      </c>
      <c r="L118" t="s">
        <v>464</v>
      </c>
      <c r="M118" t="s">
        <v>193</v>
      </c>
      <c r="N118" t="s">
        <v>194</v>
      </c>
      <c r="O118" t="s">
        <v>195</v>
      </c>
      <c r="P118" t="s">
        <v>195</v>
      </c>
      <c r="U118" s="22">
        <v>-0.01</v>
      </c>
      <c r="V118" s="22">
        <v>0.01</v>
      </c>
      <c r="W118" s="22">
        <v>0.01</v>
      </c>
      <c r="X118" t="s">
        <v>2754</v>
      </c>
      <c r="Y118" t="s">
        <v>2755</v>
      </c>
      <c r="Z118" t="s">
        <v>2756</v>
      </c>
      <c r="AA118" t="s">
        <v>2262</v>
      </c>
      <c r="AB118" t="s">
        <v>2757</v>
      </c>
      <c r="AC118" t="s">
        <v>512</v>
      </c>
      <c r="AD118" t="s">
        <v>477</v>
      </c>
      <c r="AE118" t="s">
        <v>1850</v>
      </c>
      <c r="AF118" t="s">
        <v>2472</v>
      </c>
      <c r="AG118" t="s">
        <v>2758</v>
      </c>
      <c r="AH118" t="s">
        <v>2753</v>
      </c>
      <c r="AI118" t="s">
        <v>2759</v>
      </c>
      <c r="AJ118" t="s">
        <v>2753</v>
      </c>
      <c r="AK118" t="s">
        <v>2753</v>
      </c>
      <c r="AL118" t="s">
        <v>2760</v>
      </c>
      <c r="AM118" t="s">
        <v>2761</v>
      </c>
      <c r="AQ118" t="s">
        <v>208</v>
      </c>
      <c r="AR118" t="s">
        <v>208</v>
      </c>
      <c r="AS118" t="s">
        <v>337</v>
      </c>
      <c r="AT118" t="s">
        <v>1653</v>
      </c>
      <c r="AU118" t="s">
        <v>337</v>
      </c>
      <c r="AV118" t="s">
        <v>2762</v>
      </c>
      <c r="AZ118" t="s">
        <v>213</v>
      </c>
      <c r="BA118" t="s">
        <v>213</v>
      </c>
      <c r="BB118" t="s">
        <v>213</v>
      </c>
      <c r="BC118" t="s">
        <v>213</v>
      </c>
    </row>
    <row r="119" spans="1:55" x14ac:dyDescent="0.25">
      <c r="A119" s="9"/>
      <c r="B119" s="9"/>
      <c r="C119" s="9"/>
      <c r="D119" s="9"/>
      <c r="E119" s="9"/>
      <c r="F119" s="9"/>
      <c r="G119" s="9"/>
      <c r="H119" s="9"/>
      <c r="U119" s="22"/>
      <c r="V119" s="22"/>
      <c r="W119" s="22"/>
    </row>
    <row r="120" spans="1:55" x14ac:dyDescent="0.25">
      <c r="A120" s="9">
        <v>1</v>
      </c>
      <c r="B120" s="9" t="s">
        <v>1628</v>
      </c>
      <c r="C120" s="9" t="s">
        <v>31</v>
      </c>
      <c r="D120" s="9" t="s">
        <v>52</v>
      </c>
      <c r="E120" s="9" t="s">
        <v>33</v>
      </c>
      <c r="F120" s="9" t="s">
        <v>34</v>
      </c>
      <c r="G120" s="9" t="s">
        <v>16</v>
      </c>
      <c r="H120" s="9">
        <v>6.1529999999999996</v>
      </c>
      <c r="I120" t="s">
        <v>1926</v>
      </c>
      <c r="J120" t="s">
        <v>1927</v>
      </c>
      <c r="K120" t="s">
        <v>1927</v>
      </c>
      <c r="L120" t="s">
        <v>1927</v>
      </c>
      <c r="M120" t="s">
        <v>193</v>
      </c>
      <c r="N120" t="s">
        <v>194</v>
      </c>
      <c r="O120" t="s">
        <v>195</v>
      </c>
      <c r="P120" t="s">
        <v>195</v>
      </c>
      <c r="U120" s="22">
        <v>-0.01</v>
      </c>
      <c r="V120" s="22">
        <v>0.01</v>
      </c>
      <c r="W120" s="22">
        <v>0.01</v>
      </c>
      <c r="X120" t="s">
        <v>1928</v>
      </c>
      <c r="Y120" t="s">
        <v>1929</v>
      </c>
      <c r="Z120" t="s">
        <v>1930</v>
      </c>
      <c r="AA120" t="s">
        <v>1931</v>
      </c>
      <c r="AB120" t="s">
        <v>1932</v>
      </c>
      <c r="AC120" t="s">
        <v>1933</v>
      </c>
      <c r="AD120" t="s">
        <v>1929</v>
      </c>
      <c r="AE120" t="s">
        <v>576</v>
      </c>
      <c r="AF120" t="s">
        <v>1934</v>
      </c>
      <c r="AG120" t="s">
        <v>1935</v>
      </c>
      <c r="AH120" t="s">
        <v>1936</v>
      </c>
      <c r="AI120" t="s">
        <v>1937</v>
      </c>
      <c r="AJ120" t="s">
        <v>1936</v>
      </c>
      <c r="AK120" t="s">
        <v>1925</v>
      </c>
      <c r="AL120" t="s">
        <v>1937</v>
      </c>
      <c r="AM120" t="s">
        <v>218</v>
      </c>
      <c r="AQ120" t="s">
        <v>208</v>
      </c>
      <c r="AR120" t="s">
        <v>208</v>
      </c>
      <c r="AS120" t="s">
        <v>1938</v>
      </c>
      <c r="AT120" t="s">
        <v>1939</v>
      </c>
      <c r="AU120" t="s">
        <v>1939</v>
      </c>
      <c r="AV120" t="s">
        <v>1938</v>
      </c>
      <c r="AZ120" t="s">
        <v>213</v>
      </c>
      <c r="BA120" t="s">
        <v>213</v>
      </c>
      <c r="BB120" t="s">
        <v>213</v>
      </c>
      <c r="BC120" t="s">
        <v>213</v>
      </c>
    </row>
    <row r="121" spans="1:55" x14ac:dyDescent="0.25">
      <c r="A121" s="9">
        <v>0</v>
      </c>
      <c r="B121" s="9" t="s">
        <v>1629</v>
      </c>
      <c r="C121" s="9" t="s">
        <v>31</v>
      </c>
      <c r="D121" s="9" t="s">
        <v>52</v>
      </c>
      <c r="E121" s="9" t="s">
        <v>33</v>
      </c>
      <c r="F121" s="9" t="s">
        <v>34</v>
      </c>
      <c r="G121" s="9" t="s">
        <v>16</v>
      </c>
      <c r="H121" s="9">
        <v>11.601000000000001</v>
      </c>
      <c r="I121" t="s">
        <v>1941</v>
      </c>
      <c r="J121" t="s">
        <v>1942</v>
      </c>
      <c r="K121" t="s">
        <v>1942</v>
      </c>
      <c r="L121" t="s">
        <v>1942</v>
      </c>
      <c r="M121" t="s">
        <v>193</v>
      </c>
      <c r="N121" t="s">
        <v>194</v>
      </c>
      <c r="O121" t="s">
        <v>195</v>
      </c>
      <c r="P121" t="s">
        <v>195</v>
      </c>
      <c r="U121" s="22">
        <v>-0.01</v>
      </c>
      <c r="V121" s="22">
        <v>0.01</v>
      </c>
      <c r="W121" s="22">
        <v>0.01</v>
      </c>
      <c r="X121" t="s">
        <v>1933</v>
      </c>
      <c r="Y121" t="s">
        <v>1929</v>
      </c>
      <c r="Z121" t="s">
        <v>576</v>
      </c>
      <c r="AA121" t="s">
        <v>1943</v>
      </c>
      <c r="AB121" t="s">
        <v>1944</v>
      </c>
      <c r="AC121" t="s">
        <v>575</v>
      </c>
      <c r="AD121" t="s">
        <v>571</v>
      </c>
      <c r="AE121" t="s">
        <v>576</v>
      </c>
      <c r="AF121" t="s">
        <v>1945</v>
      </c>
      <c r="AG121" t="s">
        <v>1946</v>
      </c>
      <c r="AH121" t="s">
        <v>1947</v>
      </c>
      <c r="AI121" t="s">
        <v>1948</v>
      </c>
      <c r="AJ121" t="s">
        <v>1947</v>
      </c>
      <c r="AK121" t="s">
        <v>1940</v>
      </c>
      <c r="AL121" t="s">
        <v>1948</v>
      </c>
      <c r="AM121" t="s">
        <v>353</v>
      </c>
      <c r="AQ121" t="s">
        <v>208</v>
      </c>
      <c r="AR121" t="s">
        <v>208</v>
      </c>
      <c r="AS121" t="s">
        <v>337</v>
      </c>
      <c r="AT121" t="s">
        <v>1949</v>
      </c>
      <c r="AU121" t="s">
        <v>337</v>
      </c>
      <c r="AV121" t="s">
        <v>1949</v>
      </c>
      <c r="AZ121" t="s">
        <v>213</v>
      </c>
      <c r="BA121" t="s">
        <v>213</v>
      </c>
      <c r="BB121" t="s">
        <v>213</v>
      </c>
      <c r="BC121" t="s">
        <v>213</v>
      </c>
    </row>
    <row r="122" spans="1:55" x14ac:dyDescent="0.25">
      <c r="A122" s="9">
        <v>2</v>
      </c>
      <c r="B122" s="9" t="s">
        <v>1630</v>
      </c>
      <c r="C122" s="9" t="s">
        <v>31</v>
      </c>
      <c r="D122" s="9" t="s">
        <v>52</v>
      </c>
      <c r="E122" s="9" t="s">
        <v>17</v>
      </c>
      <c r="F122" s="9" t="s">
        <v>38</v>
      </c>
      <c r="G122" s="9" t="s">
        <v>16</v>
      </c>
      <c r="H122" s="9">
        <v>17.634</v>
      </c>
      <c r="I122" t="s">
        <v>1227</v>
      </c>
      <c r="J122" t="s">
        <v>1951</v>
      </c>
      <c r="K122" t="s">
        <v>1951</v>
      </c>
      <c r="L122" t="s">
        <v>1951</v>
      </c>
      <c r="M122" t="s">
        <v>193</v>
      </c>
      <c r="N122" t="s">
        <v>194</v>
      </c>
      <c r="O122" t="s">
        <v>195</v>
      </c>
      <c r="P122" t="s">
        <v>195</v>
      </c>
      <c r="U122" s="22">
        <v>-0.02</v>
      </c>
      <c r="V122" s="22">
        <v>0.02</v>
      </c>
      <c r="W122" s="22">
        <v>0.02</v>
      </c>
      <c r="X122" t="s">
        <v>1952</v>
      </c>
      <c r="Y122" t="s">
        <v>1953</v>
      </c>
      <c r="Z122" t="s">
        <v>1954</v>
      </c>
      <c r="AA122" t="s">
        <v>1955</v>
      </c>
      <c r="AB122" t="s">
        <v>1956</v>
      </c>
      <c r="AC122" t="s">
        <v>575</v>
      </c>
      <c r="AD122" t="s">
        <v>571</v>
      </c>
      <c r="AE122" t="s">
        <v>576</v>
      </c>
      <c r="AF122" t="s">
        <v>1957</v>
      </c>
      <c r="AG122" t="s">
        <v>920</v>
      </c>
      <c r="AH122" t="s">
        <v>1958</v>
      </c>
      <c r="AI122" t="s">
        <v>1959</v>
      </c>
      <c r="AJ122" t="s">
        <v>1958</v>
      </c>
      <c r="AK122" t="s">
        <v>1950</v>
      </c>
      <c r="AL122" t="s">
        <v>1960</v>
      </c>
      <c r="AM122" t="s">
        <v>1961</v>
      </c>
      <c r="AQ122" t="s">
        <v>208</v>
      </c>
      <c r="AR122" t="s">
        <v>208</v>
      </c>
      <c r="AS122" t="s">
        <v>1962</v>
      </c>
      <c r="AT122" t="s">
        <v>1963</v>
      </c>
      <c r="AU122" t="s">
        <v>320</v>
      </c>
      <c r="AV122" t="s">
        <v>1963</v>
      </c>
      <c r="AZ122" t="s">
        <v>213</v>
      </c>
      <c r="BA122" t="s">
        <v>213</v>
      </c>
      <c r="BB122" t="s">
        <v>213</v>
      </c>
      <c r="BC122" t="s">
        <v>213</v>
      </c>
    </row>
    <row r="123" spans="1:55" x14ac:dyDescent="0.25">
      <c r="A123" s="9">
        <v>1</v>
      </c>
      <c r="B123" s="9" t="s">
        <v>1631</v>
      </c>
      <c r="C123" s="9" t="s">
        <v>31</v>
      </c>
      <c r="D123" s="9" t="s">
        <v>52</v>
      </c>
      <c r="E123" s="9" t="s">
        <v>33</v>
      </c>
      <c r="F123" s="9" t="s">
        <v>34</v>
      </c>
      <c r="G123" s="9" t="s">
        <v>16</v>
      </c>
      <c r="H123" s="9">
        <v>6.2190000000000003</v>
      </c>
      <c r="I123" t="s">
        <v>568</v>
      </c>
      <c r="J123" t="s">
        <v>569</v>
      </c>
      <c r="K123" t="s">
        <v>569</v>
      </c>
      <c r="L123" t="s">
        <v>569</v>
      </c>
      <c r="M123" t="s">
        <v>193</v>
      </c>
      <c r="N123" t="s">
        <v>194</v>
      </c>
      <c r="O123" t="s">
        <v>195</v>
      </c>
      <c r="P123" t="s">
        <v>195</v>
      </c>
      <c r="U123" s="22">
        <v>-7.0000000000000001E-3</v>
      </c>
      <c r="V123" s="22">
        <v>7.0000000000000001E-3</v>
      </c>
      <c r="W123" s="22">
        <v>7.0000000000000001E-3</v>
      </c>
      <c r="X123" t="s">
        <v>570</v>
      </c>
      <c r="Y123" t="s">
        <v>571</v>
      </c>
      <c r="Z123" t="s">
        <v>572</v>
      </c>
      <c r="AA123" t="s">
        <v>573</v>
      </c>
      <c r="AB123" t="s">
        <v>574</v>
      </c>
      <c r="AC123" t="s">
        <v>575</v>
      </c>
      <c r="AD123" t="s">
        <v>571</v>
      </c>
      <c r="AE123" t="s">
        <v>576</v>
      </c>
      <c r="AF123" t="s">
        <v>577</v>
      </c>
      <c r="AG123" t="s">
        <v>578</v>
      </c>
      <c r="AH123" t="s">
        <v>567</v>
      </c>
      <c r="AI123" t="s">
        <v>579</v>
      </c>
      <c r="AJ123" t="s">
        <v>567</v>
      </c>
      <c r="AK123" t="s">
        <v>567</v>
      </c>
      <c r="AL123" t="s">
        <v>579</v>
      </c>
      <c r="AM123" t="s">
        <v>218</v>
      </c>
      <c r="AQ123" t="s">
        <v>208</v>
      </c>
      <c r="AR123" t="s">
        <v>208</v>
      </c>
      <c r="AS123" t="s">
        <v>368</v>
      </c>
      <c r="AT123" t="s">
        <v>1964</v>
      </c>
      <c r="AU123" t="s">
        <v>450</v>
      </c>
      <c r="AV123" t="s">
        <v>368</v>
      </c>
      <c r="AZ123" t="s">
        <v>213</v>
      </c>
      <c r="BA123" t="s">
        <v>213</v>
      </c>
      <c r="BB123" t="s">
        <v>213</v>
      </c>
      <c r="BC123" t="s">
        <v>213</v>
      </c>
    </row>
    <row r="124" spans="1:55" x14ac:dyDescent="0.25">
      <c r="A124" s="9">
        <v>0</v>
      </c>
      <c r="B124" s="9" t="s">
        <v>1632</v>
      </c>
      <c r="C124" s="9" t="s">
        <v>31</v>
      </c>
      <c r="D124" s="9" t="s">
        <v>52</v>
      </c>
      <c r="E124" s="9" t="s">
        <v>65</v>
      </c>
      <c r="F124" s="9" t="s">
        <v>66</v>
      </c>
      <c r="G124" s="9" t="s">
        <v>16</v>
      </c>
      <c r="H124" s="9">
        <v>16.164999999999999</v>
      </c>
      <c r="I124" t="s">
        <v>569</v>
      </c>
      <c r="J124" t="s">
        <v>614</v>
      </c>
      <c r="K124" t="s">
        <v>614</v>
      </c>
      <c r="L124" t="s">
        <v>614</v>
      </c>
      <c r="M124" t="s">
        <v>193</v>
      </c>
      <c r="N124" t="s">
        <v>194</v>
      </c>
      <c r="O124" t="s">
        <v>195</v>
      </c>
      <c r="P124" t="s">
        <v>195</v>
      </c>
      <c r="U124" s="22">
        <v>-7.0000000000000001E-3</v>
      </c>
      <c r="V124" s="22">
        <v>7.0000000000000001E-3</v>
      </c>
      <c r="W124" s="22">
        <v>7.0000000000000001E-3</v>
      </c>
      <c r="X124" t="s">
        <v>575</v>
      </c>
      <c r="Y124" t="s">
        <v>571</v>
      </c>
      <c r="Z124" t="s">
        <v>576</v>
      </c>
      <c r="AA124" t="s">
        <v>615</v>
      </c>
      <c r="AB124" t="s">
        <v>616</v>
      </c>
      <c r="AC124" t="s">
        <v>617</v>
      </c>
      <c r="AD124" t="s">
        <v>618</v>
      </c>
      <c r="AE124" t="s">
        <v>576</v>
      </c>
      <c r="AF124" t="s">
        <v>619</v>
      </c>
      <c r="AG124" t="s">
        <v>500</v>
      </c>
      <c r="AH124" t="s">
        <v>613</v>
      </c>
      <c r="AI124" t="s">
        <v>620</v>
      </c>
      <c r="AJ124" t="s">
        <v>613</v>
      </c>
      <c r="AK124" t="s">
        <v>613</v>
      </c>
      <c r="AL124" t="s">
        <v>621</v>
      </c>
      <c r="AM124" t="s">
        <v>353</v>
      </c>
      <c r="AQ124" t="s">
        <v>208</v>
      </c>
      <c r="AR124" t="s">
        <v>208</v>
      </c>
      <c r="AS124" t="s">
        <v>1965</v>
      </c>
      <c r="AT124" t="s">
        <v>1966</v>
      </c>
      <c r="AU124" t="s">
        <v>1965</v>
      </c>
      <c r="AV124" t="s">
        <v>1966</v>
      </c>
      <c r="AZ124" t="s">
        <v>213</v>
      </c>
      <c r="BA124" t="s">
        <v>213</v>
      </c>
      <c r="BB124" t="s">
        <v>213</v>
      </c>
      <c r="BC124" t="s">
        <v>213</v>
      </c>
    </row>
    <row r="125" spans="1:55" x14ac:dyDescent="0.25">
      <c r="A125" s="9">
        <v>0</v>
      </c>
      <c r="B125" s="9" t="s">
        <v>1633</v>
      </c>
      <c r="C125" s="9" t="s">
        <v>31</v>
      </c>
      <c r="D125" s="9" t="s">
        <v>52</v>
      </c>
      <c r="E125" s="9" t="s">
        <v>65</v>
      </c>
      <c r="F125" s="9" t="s">
        <v>66</v>
      </c>
      <c r="G125" s="9" t="s">
        <v>16</v>
      </c>
      <c r="H125" s="9">
        <v>9.4670000000000005</v>
      </c>
      <c r="I125" t="s">
        <v>614</v>
      </c>
      <c r="J125" t="s">
        <v>625</v>
      </c>
      <c r="K125" t="s">
        <v>625</v>
      </c>
      <c r="L125" t="s">
        <v>625</v>
      </c>
      <c r="M125" t="s">
        <v>193</v>
      </c>
      <c r="N125" t="s">
        <v>194</v>
      </c>
      <c r="O125" t="s">
        <v>195</v>
      </c>
      <c r="P125" t="s">
        <v>195</v>
      </c>
      <c r="U125" s="22">
        <v>-7.0000000000000001E-3</v>
      </c>
      <c r="V125" s="22">
        <v>7.0000000000000001E-3</v>
      </c>
      <c r="W125" s="22">
        <v>7.0000000000000001E-3</v>
      </c>
      <c r="X125" t="s">
        <v>617</v>
      </c>
      <c r="Y125" t="s">
        <v>618</v>
      </c>
      <c r="Z125" t="s">
        <v>576</v>
      </c>
      <c r="AA125" t="s">
        <v>619</v>
      </c>
      <c r="AB125" t="s">
        <v>500</v>
      </c>
      <c r="AC125" t="s">
        <v>626</v>
      </c>
      <c r="AD125" t="s">
        <v>1968</v>
      </c>
      <c r="AE125" t="s">
        <v>1969</v>
      </c>
      <c r="AF125" t="s">
        <v>629</v>
      </c>
      <c r="AG125" t="s">
        <v>630</v>
      </c>
      <c r="AH125" t="s">
        <v>1967</v>
      </c>
      <c r="AI125" t="s">
        <v>1970</v>
      </c>
      <c r="AJ125" t="s">
        <v>1967</v>
      </c>
      <c r="AK125" t="s">
        <v>1967</v>
      </c>
      <c r="AL125" t="s">
        <v>1970</v>
      </c>
      <c r="AM125" t="s">
        <v>1971</v>
      </c>
      <c r="AQ125" t="s">
        <v>208</v>
      </c>
      <c r="AR125" t="s">
        <v>208</v>
      </c>
      <c r="AS125" t="s">
        <v>1966</v>
      </c>
      <c r="AT125" t="s">
        <v>1972</v>
      </c>
      <c r="AU125" t="s">
        <v>1966</v>
      </c>
      <c r="AV125" t="s">
        <v>1972</v>
      </c>
      <c r="AZ125" t="s">
        <v>213</v>
      </c>
      <c r="BA125" t="s">
        <v>213</v>
      </c>
      <c r="BB125" t="s">
        <v>213</v>
      </c>
      <c r="BC125" t="s">
        <v>213</v>
      </c>
    </row>
    <row r="126" spans="1:55" x14ac:dyDescent="0.25">
      <c r="A126" s="9">
        <v>0</v>
      </c>
      <c r="B126" s="9" t="s">
        <v>1634</v>
      </c>
      <c r="C126" s="9" t="s">
        <v>31</v>
      </c>
      <c r="D126" s="9" t="s">
        <v>52</v>
      </c>
      <c r="E126" s="9" t="s">
        <v>65</v>
      </c>
      <c r="F126" s="9" t="s">
        <v>66</v>
      </c>
      <c r="G126" s="9" t="s">
        <v>16</v>
      </c>
      <c r="H126" s="9">
        <v>1.8220000000000001</v>
      </c>
      <c r="I126" t="s">
        <v>636</v>
      </c>
      <c r="J126" t="s">
        <v>637</v>
      </c>
      <c r="K126" t="s">
        <v>637</v>
      </c>
      <c r="L126" t="s">
        <v>637</v>
      </c>
      <c r="M126" t="s">
        <v>193</v>
      </c>
      <c r="N126" t="s">
        <v>194</v>
      </c>
      <c r="O126" t="s">
        <v>195</v>
      </c>
      <c r="P126" t="s">
        <v>195</v>
      </c>
      <c r="U126" s="22">
        <v>-7.0000000000000001E-3</v>
      </c>
      <c r="V126" s="22">
        <v>7.0000000000000001E-3</v>
      </c>
      <c r="W126" s="22">
        <v>7.0000000000000001E-3</v>
      </c>
      <c r="X126" t="s">
        <v>638</v>
      </c>
      <c r="Y126" t="s">
        <v>639</v>
      </c>
      <c r="Z126" t="s">
        <v>640</v>
      </c>
      <c r="AA126" t="s">
        <v>641</v>
      </c>
      <c r="AB126" t="s">
        <v>642</v>
      </c>
      <c r="AC126" t="s">
        <v>643</v>
      </c>
      <c r="AD126" t="s">
        <v>639</v>
      </c>
      <c r="AE126" t="s">
        <v>644</v>
      </c>
      <c r="AF126" t="s">
        <v>645</v>
      </c>
      <c r="AG126" t="s">
        <v>646</v>
      </c>
      <c r="AH126" t="s">
        <v>635</v>
      </c>
      <c r="AI126" t="s">
        <v>1973</v>
      </c>
      <c r="AJ126" t="s">
        <v>635</v>
      </c>
      <c r="AK126" t="s">
        <v>635</v>
      </c>
      <c r="AL126" t="s">
        <v>1973</v>
      </c>
      <c r="AM126" t="s">
        <v>279</v>
      </c>
      <c r="AQ126" t="s">
        <v>208</v>
      </c>
      <c r="AR126" t="s">
        <v>208</v>
      </c>
      <c r="AS126" t="s">
        <v>1974</v>
      </c>
      <c r="AT126" t="s">
        <v>1046</v>
      </c>
      <c r="AU126" t="s">
        <v>1974</v>
      </c>
      <c r="AV126" t="s">
        <v>1046</v>
      </c>
      <c r="AZ126" t="s">
        <v>213</v>
      </c>
      <c r="BA126" t="s">
        <v>213</v>
      </c>
      <c r="BB126" t="s">
        <v>213</v>
      </c>
      <c r="BC126" t="s">
        <v>213</v>
      </c>
    </row>
    <row r="127" spans="1:55" x14ac:dyDescent="0.25">
      <c r="A127" s="9">
        <v>1</v>
      </c>
      <c r="B127" s="9" t="s">
        <v>1635</v>
      </c>
      <c r="C127" s="9" t="s">
        <v>31</v>
      </c>
      <c r="D127" s="9" t="s">
        <v>52</v>
      </c>
      <c r="E127" s="9" t="s">
        <v>33</v>
      </c>
      <c r="F127" s="9" t="s">
        <v>34</v>
      </c>
      <c r="G127" s="9" t="s">
        <v>113</v>
      </c>
      <c r="H127" s="9">
        <v>10.581</v>
      </c>
      <c r="I127" t="s">
        <v>536</v>
      </c>
      <c r="J127" t="s">
        <v>537</v>
      </c>
      <c r="K127" t="s">
        <v>537</v>
      </c>
      <c r="L127" t="s">
        <v>537</v>
      </c>
      <c r="M127" t="s">
        <v>193</v>
      </c>
      <c r="N127" t="s">
        <v>194</v>
      </c>
      <c r="O127" t="s">
        <v>195</v>
      </c>
      <c r="P127" t="s">
        <v>195</v>
      </c>
      <c r="U127" s="22">
        <v>-9.7999999999999997E-3</v>
      </c>
      <c r="V127" s="22">
        <v>9.7999999999999997E-3</v>
      </c>
      <c r="W127" s="22">
        <v>9.7999999999999997E-3</v>
      </c>
      <c r="X127" t="s">
        <v>428</v>
      </c>
      <c r="Y127" t="s">
        <v>416</v>
      </c>
      <c r="Z127" t="s">
        <v>429</v>
      </c>
      <c r="AA127" t="s">
        <v>538</v>
      </c>
      <c r="AB127" t="s">
        <v>431</v>
      </c>
      <c r="AC127" t="s">
        <v>539</v>
      </c>
      <c r="AD127" t="s">
        <v>1976</v>
      </c>
      <c r="AE127" t="s">
        <v>1977</v>
      </c>
      <c r="AF127" t="s">
        <v>542</v>
      </c>
      <c r="AG127" t="s">
        <v>543</v>
      </c>
      <c r="AH127" t="s">
        <v>1978</v>
      </c>
      <c r="AI127" t="s">
        <v>1412</v>
      </c>
      <c r="AJ127" t="s">
        <v>1978</v>
      </c>
      <c r="AK127" t="s">
        <v>1975</v>
      </c>
      <c r="AL127" t="s">
        <v>1412</v>
      </c>
      <c r="AM127" t="s">
        <v>1979</v>
      </c>
      <c r="AQ127" t="s">
        <v>208</v>
      </c>
      <c r="AR127" t="s">
        <v>208</v>
      </c>
      <c r="AS127" t="s">
        <v>547</v>
      </c>
      <c r="AT127" t="s">
        <v>1980</v>
      </c>
      <c r="AU127" t="s">
        <v>549</v>
      </c>
      <c r="AV127" t="s">
        <v>1980</v>
      </c>
      <c r="AZ127" t="s">
        <v>213</v>
      </c>
      <c r="BA127" t="s">
        <v>213</v>
      </c>
      <c r="BB127" t="s">
        <v>213</v>
      </c>
      <c r="BC127" t="s">
        <v>213</v>
      </c>
    </row>
    <row r="128" spans="1:55" x14ac:dyDescent="0.25">
      <c r="A128" s="9">
        <v>0</v>
      </c>
      <c r="B128" s="9" t="s">
        <v>1636</v>
      </c>
      <c r="C128" s="9" t="s">
        <v>31</v>
      </c>
      <c r="D128" s="9" t="s">
        <v>52</v>
      </c>
      <c r="E128" s="9" t="s">
        <v>33</v>
      </c>
      <c r="F128" s="9" t="s">
        <v>34</v>
      </c>
      <c r="G128" s="9" t="s">
        <v>113</v>
      </c>
      <c r="H128" s="9">
        <v>8.0120000000000005</v>
      </c>
      <c r="I128" t="s">
        <v>1982</v>
      </c>
      <c r="J128" t="s">
        <v>427</v>
      </c>
      <c r="K128" t="s">
        <v>427</v>
      </c>
      <c r="L128" t="s">
        <v>427</v>
      </c>
      <c r="M128" t="s">
        <v>193</v>
      </c>
      <c r="N128" t="s">
        <v>194</v>
      </c>
      <c r="O128" t="s">
        <v>195</v>
      </c>
      <c r="P128" t="s">
        <v>195</v>
      </c>
      <c r="U128" s="22">
        <v>-0.02</v>
      </c>
      <c r="V128" s="22">
        <v>0.02</v>
      </c>
      <c r="W128" s="22">
        <v>0.02</v>
      </c>
      <c r="X128" t="s">
        <v>415</v>
      </c>
      <c r="Y128" t="s">
        <v>416</v>
      </c>
      <c r="Z128" t="s">
        <v>1983</v>
      </c>
      <c r="AA128" t="s">
        <v>1984</v>
      </c>
      <c r="AB128" t="s">
        <v>1985</v>
      </c>
      <c r="AC128" t="s">
        <v>428</v>
      </c>
      <c r="AD128" t="s">
        <v>416</v>
      </c>
      <c r="AE128" t="s">
        <v>429</v>
      </c>
      <c r="AF128" t="s">
        <v>1986</v>
      </c>
      <c r="AG128" t="s">
        <v>1982</v>
      </c>
      <c r="AH128" t="s">
        <v>1741</v>
      </c>
      <c r="AI128" t="s">
        <v>1987</v>
      </c>
      <c r="AJ128" t="s">
        <v>1741</v>
      </c>
      <c r="AK128" t="s">
        <v>1981</v>
      </c>
      <c r="AL128" t="s">
        <v>1988</v>
      </c>
      <c r="AM128" t="s">
        <v>218</v>
      </c>
      <c r="AQ128" t="s">
        <v>208</v>
      </c>
      <c r="AR128" t="s">
        <v>208</v>
      </c>
      <c r="AS128" t="s">
        <v>1989</v>
      </c>
      <c r="AT128" t="s">
        <v>1990</v>
      </c>
      <c r="AU128" t="s">
        <v>1989</v>
      </c>
      <c r="AV128" t="s">
        <v>1990</v>
      </c>
      <c r="AZ128" t="s">
        <v>213</v>
      </c>
      <c r="BA128" t="s">
        <v>213</v>
      </c>
      <c r="BB128" t="s">
        <v>213</v>
      </c>
      <c r="BC128" t="s">
        <v>213</v>
      </c>
    </row>
    <row r="129" spans="1:55" x14ac:dyDescent="0.25">
      <c r="A129" s="9">
        <v>0</v>
      </c>
      <c r="B129" s="9" t="s">
        <v>1637</v>
      </c>
      <c r="C129" s="9" t="s">
        <v>31</v>
      </c>
      <c r="D129" s="9" t="s">
        <v>52</v>
      </c>
      <c r="E129" s="9" t="s">
        <v>17</v>
      </c>
      <c r="F129" s="9" t="s">
        <v>38</v>
      </c>
      <c r="G129" s="9" t="s">
        <v>16</v>
      </c>
      <c r="H129" s="9">
        <v>2.1819999999999999</v>
      </c>
      <c r="I129" t="s">
        <v>1992</v>
      </c>
      <c r="J129" t="s">
        <v>1993</v>
      </c>
      <c r="K129" t="s">
        <v>1993</v>
      </c>
      <c r="L129" t="s">
        <v>1993</v>
      </c>
      <c r="M129" t="s">
        <v>193</v>
      </c>
      <c r="N129" t="s">
        <v>194</v>
      </c>
      <c r="O129" t="s">
        <v>195</v>
      </c>
      <c r="P129" t="s">
        <v>195</v>
      </c>
      <c r="U129" s="22">
        <v>-0.02</v>
      </c>
      <c r="V129" s="22">
        <v>0.02</v>
      </c>
      <c r="W129" s="22">
        <v>0.02</v>
      </c>
      <c r="X129" t="s">
        <v>399</v>
      </c>
      <c r="Y129" t="s">
        <v>1994</v>
      </c>
      <c r="Z129" t="s">
        <v>1995</v>
      </c>
      <c r="AA129" t="s">
        <v>1996</v>
      </c>
      <c r="AB129" t="s">
        <v>1997</v>
      </c>
      <c r="AC129" t="s">
        <v>404</v>
      </c>
      <c r="AD129" t="s">
        <v>1998</v>
      </c>
      <c r="AE129" t="s">
        <v>1999</v>
      </c>
      <c r="AF129" t="s">
        <v>2000</v>
      </c>
      <c r="AG129" t="s">
        <v>2001</v>
      </c>
      <c r="AH129" t="s">
        <v>2002</v>
      </c>
      <c r="AI129" t="s">
        <v>2003</v>
      </c>
      <c r="AJ129" t="s">
        <v>2002</v>
      </c>
      <c r="AK129" t="s">
        <v>1991</v>
      </c>
      <c r="AL129" t="s">
        <v>2004</v>
      </c>
      <c r="AM129" t="s">
        <v>2005</v>
      </c>
      <c r="AQ129" t="s">
        <v>208</v>
      </c>
      <c r="AR129" t="s">
        <v>208</v>
      </c>
      <c r="AS129" t="s">
        <v>337</v>
      </c>
      <c r="AT129" t="s">
        <v>374</v>
      </c>
      <c r="AU129" t="s">
        <v>337</v>
      </c>
      <c r="AV129" t="s">
        <v>374</v>
      </c>
      <c r="AZ129" t="s">
        <v>213</v>
      </c>
      <c r="BA129" t="s">
        <v>213</v>
      </c>
      <c r="BB129" t="s">
        <v>213</v>
      </c>
      <c r="BC129" t="s">
        <v>213</v>
      </c>
    </row>
    <row r="130" spans="1:55" x14ac:dyDescent="0.25">
      <c r="A130" s="9">
        <v>1</v>
      </c>
      <c r="B130" s="9" t="s">
        <v>1638</v>
      </c>
      <c r="C130" s="9" t="s">
        <v>31</v>
      </c>
      <c r="D130" s="9" t="s">
        <v>52</v>
      </c>
      <c r="E130" s="9" t="s">
        <v>33</v>
      </c>
      <c r="F130" s="9" t="s">
        <v>34</v>
      </c>
      <c r="G130" s="9" t="s">
        <v>16</v>
      </c>
      <c r="H130" s="9">
        <v>14.826000000000001</v>
      </c>
      <c r="I130" t="s">
        <v>2007</v>
      </c>
      <c r="J130" t="s">
        <v>2008</v>
      </c>
      <c r="K130" t="s">
        <v>2008</v>
      </c>
      <c r="L130" t="s">
        <v>2008</v>
      </c>
      <c r="M130" t="s">
        <v>193</v>
      </c>
      <c r="N130" t="s">
        <v>194</v>
      </c>
      <c r="O130" t="s">
        <v>195</v>
      </c>
      <c r="P130" t="s">
        <v>195</v>
      </c>
      <c r="U130" s="22">
        <v>-3.2000000000000001E-2</v>
      </c>
      <c r="V130" s="22">
        <v>3.2000000000000001E-2</v>
      </c>
      <c r="W130" s="22">
        <v>3.2000000000000001E-2</v>
      </c>
      <c r="X130" t="s">
        <v>524</v>
      </c>
      <c r="Y130" t="s">
        <v>2009</v>
      </c>
      <c r="Z130" t="s">
        <v>2010</v>
      </c>
      <c r="AA130" t="s">
        <v>2011</v>
      </c>
      <c r="AB130" t="s">
        <v>2012</v>
      </c>
      <c r="AC130" t="s">
        <v>404</v>
      </c>
      <c r="AD130" t="s">
        <v>1998</v>
      </c>
      <c r="AE130" t="s">
        <v>1999</v>
      </c>
      <c r="AF130" t="s">
        <v>2013</v>
      </c>
      <c r="AG130" t="s">
        <v>2014</v>
      </c>
      <c r="AH130" t="s">
        <v>2015</v>
      </c>
      <c r="AI130" t="s">
        <v>2016</v>
      </c>
      <c r="AJ130" t="s">
        <v>2015</v>
      </c>
      <c r="AK130" t="s">
        <v>2006</v>
      </c>
      <c r="AL130" t="s">
        <v>2017</v>
      </c>
      <c r="AM130" t="s">
        <v>2018</v>
      </c>
      <c r="AQ130" t="s">
        <v>208</v>
      </c>
      <c r="AR130" t="s">
        <v>208</v>
      </c>
      <c r="AS130" t="s">
        <v>2019</v>
      </c>
      <c r="AT130" t="s">
        <v>2020</v>
      </c>
      <c r="AU130" t="s">
        <v>450</v>
      </c>
      <c r="AV130" t="s">
        <v>2020</v>
      </c>
      <c r="AZ130" t="s">
        <v>213</v>
      </c>
      <c r="BA130" t="s">
        <v>213</v>
      </c>
      <c r="BB130" t="s">
        <v>213</v>
      </c>
      <c r="BC130" t="s">
        <v>213</v>
      </c>
    </row>
    <row r="131" spans="1:55" x14ac:dyDescent="0.25">
      <c r="A131" s="9">
        <v>1</v>
      </c>
      <c r="B131" s="9" t="s">
        <v>1639</v>
      </c>
      <c r="C131" s="9" t="s">
        <v>31</v>
      </c>
      <c r="D131" s="9" t="s">
        <v>52</v>
      </c>
      <c r="E131" s="9" t="s">
        <v>33</v>
      </c>
      <c r="F131" s="9" t="s">
        <v>34</v>
      </c>
      <c r="G131" s="9" t="s">
        <v>113</v>
      </c>
      <c r="H131" s="9">
        <v>19.323</v>
      </c>
      <c r="I131" t="s">
        <v>1993</v>
      </c>
      <c r="J131" t="s">
        <v>1982</v>
      </c>
      <c r="K131" t="s">
        <v>1982</v>
      </c>
      <c r="L131" t="s">
        <v>1982</v>
      </c>
      <c r="M131" t="s">
        <v>193</v>
      </c>
      <c r="N131" t="s">
        <v>194</v>
      </c>
      <c r="O131" t="s">
        <v>195</v>
      </c>
      <c r="P131" t="s">
        <v>195</v>
      </c>
      <c r="U131" s="22">
        <v>-0.02</v>
      </c>
      <c r="V131" s="22">
        <v>0.02</v>
      </c>
      <c r="W131" s="22">
        <v>0.02</v>
      </c>
      <c r="X131" t="s">
        <v>404</v>
      </c>
      <c r="Y131" t="s">
        <v>1998</v>
      </c>
      <c r="Z131" t="s">
        <v>1999</v>
      </c>
      <c r="AA131" t="s">
        <v>2022</v>
      </c>
      <c r="AB131" t="s">
        <v>2023</v>
      </c>
      <c r="AC131" t="s">
        <v>415</v>
      </c>
      <c r="AD131" t="s">
        <v>416</v>
      </c>
      <c r="AE131" t="s">
        <v>1983</v>
      </c>
      <c r="AF131" t="s">
        <v>1984</v>
      </c>
      <c r="AG131" t="s">
        <v>1985</v>
      </c>
      <c r="AH131" t="s">
        <v>2024</v>
      </c>
      <c r="AI131" t="s">
        <v>2025</v>
      </c>
      <c r="AJ131" t="s">
        <v>2024</v>
      </c>
      <c r="AK131" t="s">
        <v>2021</v>
      </c>
      <c r="AL131" t="s">
        <v>2026</v>
      </c>
      <c r="AM131" t="s">
        <v>2027</v>
      </c>
      <c r="AQ131" t="s">
        <v>208</v>
      </c>
      <c r="AR131" t="s">
        <v>208</v>
      </c>
      <c r="AS131" t="s">
        <v>2028</v>
      </c>
      <c r="AT131" t="s">
        <v>1989</v>
      </c>
      <c r="AU131" t="s">
        <v>2028</v>
      </c>
      <c r="AV131" t="s">
        <v>1989</v>
      </c>
      <c r="AZ131" t="s">
        <v>213</v>
      </c>
      <c r="BA131" t="s">
        <v>213</v>
      </c>
      <c r="BB131" t="s">
        <v>213</v>
      </c>
      <c r="BC131" t="s">
        <v>213</v>
      </c>
    </row>
    <row r="132" spans="1:55" x14ac:dyDescent="0.25">
      <c r="A132" s="9"/>
      <c r="B132" s="9"/>
      <c r="C132" s="9"/>
      <c r="D132" s="9"/>
      <c r="E132" s="9"/>
      <c r="F132" s="9"/>
      <c r="G132" s="9"/>
      <c r="H132" s="9"/>
      <c r="U132" s="22"/>
      <c r="V132" s="22"/>
      <c r="W132" s="22"/>
    </row>
    <row r="133" spans="1:55" x14ac:dyDescent="0.25">
      <c r="A133" s="9">
        <v>0</v>
      </c>
      <c r="B133" s="9" t="s">
        <v>1640</v>
      </c>
      <c r="C133" s="9" t="s">
        <v>31</v>
      </c>
      <c r="D133" s="9" t="s">
        <v>52</v>
      </c>
      <c r="E133" s="9" t="s">
        <v>65</v>
      </c>
      <c r="F133" s="9" t="s">
        <v>66</v>
      </c>
      <c r="G133" s="9" t="s">
        <v>16</v>
      </c>
      <c r="H133" s="9">
        <v>37.18</v>
      </c>
      <c r="I133" t="s">
        <v>652</v>
      </c>
      <c r="J133" t="s">
        <v>653</v>
      </c>
      <c r="K133" t="s">
        <v>653</v>
      </c>
      <c r="L133" t="s">
        <v>653</v>
      </c>
      <c r="M133" t="s">
        <v>193</v>
      </c>
      <c r="N133" t="s">
        <v>194</v>
      </c>
      <c r="O133" t="s">
        <v>195</v>
      </c>
      <c r="P133" t="s">
        <v>195</v>
      </c>
      <c r="U133" s="22">
        <v>-7.0000000000000001E-3</v>
      </c>
      <c r="V133" s="22">
        <v>7.0000000000000001E-3</v>
      </c>
      <c r="W133" s="22">
        <v>7.0000000000000001E-3</v>
      </c>
      <c r="X133" t="s">
        <v>654</v>
      </c>
      <c r="Y133" t="s">
        <v>655</v>
      </c>
      <c r="Z133" t="s">
        <v>656</v>
      </c>
      <c r="AA133" t="s">
        <v>657</v>
      </c>
      <c r="AB133" t="s">
        <v>658</v>
      </c>
      <c r="AC133" t="s">
        <v>659</v>
      </c>
      <c r="AD133" t="s">
        <v>660</v>
      </c>
      <c r="AE133" t="s">
        <v>661</v>
      </c>
      <c r="AF133" t="s">
        <v>662</v>
      </c>
      <c r="AG133" t="s">
        <v>663</v>
      </c>
      <c r="AH133" t="s">
        <v>664</v>
      </c>
      <c r="AI133" t="s">
        <v>665</v>
      </c>
      <c r="AJ133" t="s">
        <v>664</v>
      </c>
      <c r="AK133" t="s">
        <v>651</v>
      </c>
      <c r="AL133" t="s">
        <v>666</v>
      </c>
      <c r="AM133" t="s">
        <v>667</v>
      </c>
      <c r="AQ133" t="s">
        <v>208</v>
      </c>
      <c r="AR133" t="s">
        <v>208</v>
      </c>
      <c r="AS133" t="s">
        <v>668</v>
      </c>
      <c r="AT133" t="s">
        <v>669</v>
      </c>
      <c r="AU133" t="s">
        <v>670</v>
      </c>
      <c r="AV133" t="s">
        <v>668</v>
      </c>
      <c r="AZ133" t="s">
        <v>213</v>
      </c>
      <c r="BA133" t="s">
        <v>213</v>
      </c>
      <c r="BB133" t="s">
        <v>213</v>
      </c>
      <c r="BC133" t="s">
        <v>213</v>
      </c>
    </row>
    <row r="134" spans="1:55" x14ac:dyDescent="0.25">
      <c r="A134" s="9">
        <v>0</v>
      </c>
      <c r="B134" s="9" t="s">
        <v>1641</v>
      </c>
      <c r="C134" s="9" t="s">
        <v>31</v>
      </c>
      <c r="D134" s="9" t="s">
        <v>52</v>
      </c>
      <c r="E134" s="9" t="s">
        <v>65</v>
      </c>
      <c r="F134" s="9" t="s">
        <v>66</v>
      </c>
      <c r="G134" s="9" t="s">
        <v>16</v>
      </c>
      <c r="H134" s="9">
        <v>5.226</v>
      </c>
      <c r="I134" t="s">
        <v>653</v>
      </c>
      <c r="J134" t="s">
        <v>673</v>
      </c>
      <c r="K134" t="s">
        <v>673</v>
      </c>
      <c r="L134" t="s">
        <v>673</v>
      </c>
      <c r="M134" t="s">
        <v>193</v>
      </c>
      <c r="N134" t="s">
        <v>194</v>
      </c>
      <c r="O134" t="s">
        <v>195</v>
      </c>
      <c r="P134" t="s">
        <v>195</v>
      </c>
      <c r="U134" s="22">
        <v>-7.0000000000000001E-3</v>
      </c>
      <c r="V134" s="22">
        <v>7.0000000000000001E-3</v>
      </c>
      <c r="W134" s="22">
        <v>7.0000000000000001E-3</v>
      </c>
      <c r="X134" t="s">
        <v>659</v>
      </c>
      <c r="Y134" t="s">
        <v>660</v>
      </c>
      <c r="Z134" t="s">
        <v>661</v>
      </c>
      <c r="AA134" t="s">
        <v>662</v>
      </c>
      <c r="AB134" t="s">
        <v>663</v>
      </c>
      <c r="AC134" t="s">
        <v>674</v>
      </c>
      <c r="AD134" t="s">
        <v>675</v>
      </c>
      <c r="AE134" t="s">
        <v>676</v>
      </c>
      <c r="AF134" t="s">
        <v>677</v>
      </c>
      <c r="AG134" t="s">
        <v>678</v>
      </c>
      <c r="AH134" t="s">
        <v>672</v>
      </c>
      <c r="AI134" t="s">
        <v>679</v>
      </c>
      <c r="AJ134" t="s">
        <v>672</v>
      </c>
      <c r="AK134" t="s">
        <v>672</v>
      </c>
      <c r="AL134" t="s">
        <v>679</v>
      </c>
      <c r="AM134" t="s">
        <v>680</v>
      </c>
      <c r="AQ134" t="s">
        <v>208</v>
      </c>
      <c r="AR134" t="s">
        <v>208</v>
      </c>
      <c r="AS134" t="s">
        <v>681</v>
      </c>
      <c r="AT134" t="s">
        <v>668</v>
      </c>
      <c r="AU134" t="s">
        <v>668</v>
      </c>
      <c r="AV134" t="s">
        <v>682</v>
      </c>
      <c r="AZ134" t="s">
        <v>213</v>
      </c>
      <c r="BA134" t="s">
        <v>213</v>
      </c>
      <c r="BB134" t="s">
        <v>213</v>
      </c>
      <c r="BC134" t="s">
        <v>213</v>
      </c>
    </row>
    <row r="135" spans="1:55" x14ac:dyDescent="0.25">
      <c r="A135" s="9"/>
      <c r="B135" s="9"/>
      <c r="C135" s="9"/>
      <c r="D135" s="9"/>
      <c r="E135" s="9"/>
      <c r="F135" s="9"/>
      <c r="G135" s="9"/>
      <c r="H135" s="9"/>
      <c r="U135" s="22"/>
      <c r="V135" s="22"/>
      <c r="W135" s="22"/>
    </row>
    <row r="136" spans="1:55" x14ac:dyDescent="0.25">
      <c r="A136" s="9">
        <v>0</v>
      </c>
      <c r="B136" s="9" t="s">
        <v>1642</v>
      </c>
      <c r="C136" s="9" t="s">
        <v>31</v>
      </c>
      <c r="D136" s="9" t="s">
        <v>52</v>
      </c>
      <c r="E136" s="9" t="s">
        <v>17</v>
      </c>
      <c r="F136" s="9" t="s">
        <v>38</v>
      </c>
      <c r="G136" s="9" t="s">
        <v>16</v>
      </c>
      <c r="H136" s="9">
        <v>0.996</v>
      </c>
      <c r="I136" t="s">
        <v>2029</v>
      </c>
      <c r="J136" t="s">
        <v>2030</v>
      </c>
      <c r="K136" t="s">
        <v>2030</v>
      </c>
      <c r="L136" t="s">
        <v>2030</v>
      </c>
      <c r="M136" t="s">
        <v>193</v>
      </c>
      <c r="N136" t="s">
        <v>194</v>
      </c>
      <c r="O136" t="s">
        <v>195</v>
      </c>
      <c r="P136" t="s">
        <v>195</v>
      </c>
      <c r="U136" s="22">
        <v>-5.4600000000000003E-2</v>
      </c>
      <c r="V136" s="22">
        <v>5.4600000000000003E-2</v>
      </c>
      <c r="W136" s="22">
        <v>5.4600000000000003E-2</v>
      </c>
      <c r="X136" t="s">
        <v>2031</v>
      </c>
      <c r="Y136" t="s">
        <v>2032</v>
      </c>
      <c r="Z136" t="s">
        <v>2033</v>
      </c>
      <c r="AA136" t="s">
        <v>2034</v>
      </c>
      <c r="AB136" t="s">
        <v>2035</v>
      </c>
      <c r="AC136" t="s">
        <v>2036</v>
      </c>
      <c r="AD136" t="s">
        <v>2037</v>
      </c>
      <c r="AE136" t="s">
        <v>2038</v>
      </c>
      <c r="AF136" t="s">
        <v>2029</v>
      </c>
      <c r="AG136" t="s">
        <v>2034</v>
      </c>
      <c r="AH136" t="s">
        <v>2039</v>
      </c>
      <c r="AI136" t="s">
        <v>2040</v>
      </c>
      <c r="AJ136" t="s">
        <v>2039</v>
      </c>
      <c r="AK136" t="s">
        <v>506</v>
      </c>
      <c r="AL136" t="s">
        <v>2041</v>
      </c>
      <c r="AM136" t="s">
        <v>2042</v>
      </c>
      <c r="AQ136" t="s">
        <v>208</v>
      </c>
      <c r="AR136" t="s">
        <v>208</v>
      </c>
      <c r="AS136" t="s">
        <v>2043</v>
      </c>
      <c r="AT136" t="s">
        <v>2044</v>
      </c>
      <c r="AU136" t="s">
        <v>320</v>
      </c>
      <c r="AV136" t="s">
        <v>2043</v>
      </c>
      <c r="AZ136" t="s">
        <v>213</v>
      </c>
      <c r="BA136" t="s">
        <v>213</v>
      </c>
      <c r="BB136" t="s">
        <v>213</v>
      </c>
      <c r="BC136" t="s">
        <v>213</v>
      </c>
    </row>
    <row r="137" spans="1:55" x14ac:dyDescent="0.25">
      <c r="A137" s="9"/>
      <c r="B137" s="9"/>
      <c r="C137" s="9"/>
      <c r="D137" s="9"/>
      <c r="E137" s="9"/>
      <c r="F137" s="9"/>
      <c r="G137" s="9"/>
      <c r="H137" s="9"/>
      <c r="U137" s="22"/>
      <c r="V137" s="22"/>
      <c r="W137" s="22"/>
    </row>
    <row r="138" spans="1:55" x14ac:dyDescent="0.25">
      <c r="A138" s="9" t="s">
        <v>5</v>
      </c>
      <c r="B138" s="9" t="s">
        <v>6</v>
      </c>
      <c r="C138" s="9" t="s">
        <v>7</v>
      </c>
      <c r="D138" s="9" t="s">
        <v>8</v>
      </c>
      <c r="E138" s="9" t="s">
        <v>9</v>
      </c>
      <c r="F138" s="9" t="s">
        <v>10</v>
      </c>
      <c r="G138" s="9" t="s">
        <v>11</v>
      </c>
      <c r="H138" s="9" t="s">
        <v>12</v>
      </c>
      <c r="I138" t="s">
        <v>143</v>
      </c>
      <c r="J138" t="s">
        <v>144</v>
      </c>
      <c r="K138" t="s">
        <v>145</v>
      </c>
      <c r="L138" t="s">
        <v>146</v>
      </c>
      <c r="M138" t="s">
        <v>147</v>
      </c>
      <c r="N138" t="s">
        <v>148</v>
      </c>
      <c r="O138" t="s">
        <v>149</v>
      </c>
      <c r="P138" t="s">
        <v>150</v>
      </c>
      <c r="Q138" t="s">
        <v>151</v>
      </c>
      <c r="R138" t="s">
        <v>152</v>
      </c>
      <c r="S138" t="s">
        <v>153</v>
      </c>
      <c r="T138" t="s">
        <v>154</v>
      </c>
      <c r="U138" s="22" t="s">
        <v>155</v>
      </c>
      <c r="V138" s="22" t="s">
        <v>156</v>
      </c>
      <c r="W138" s="22" t="s">
        <v>157</v>
      </c>
      <c r="X138" t="s">
        <v>158</v>
      </c>
      <c r="Y138" t="s">
        <v>159</v>
      </c>
      <c r="Z138" t="s">
        <v>160</v>
      </c>
      <c r="AA138" t="s">
        <v>161</v>
      </c>
      <c r="AB138" t="s">
        <v>162</v>
      </c>
      <c r="AC138" t="s">
        <v>163</v>
      </c>
      <c r="AD138" t="s">
        <v>164</v>
      </c>
      <c r="AE138" t="s">
        <v>165</v>
      </c>
      <c r="AF138" t="s">
        <v>166</v>
      </c>
      <c r="AG138" t="s">
        <v>167</v>
      </c>
      <c r="AH138" t="s">
        <v>168</v>
      </c>
      <c r="AI138" t="s">
        <v>169</v>
      </c>
      <c r="AJ138" t="s">
        <v>170</v>
      </c>
      <c r="AK138" t="s">
        <v>171</v>
      </c>
      <c r="AL138" t="s">
        <v>172</v>
      </c>
      <c r="AM138" t="s">
        <v>173</v>
      </c>
      <c r="AN138" t="s">
        <v>174</v>
      </c>
      <c r="AO138" t="s">
        <v>175</v>
      </c>
      <c r="AP138" t="s">
        <v>176</v>
      </c>
      <c r="AQ138" t="s">
        <v>177</v>
      </c>
      <c r="AR138" t="s">
        <v>178</v>
      </c>
      <c r="AS138" t="s">
        <v>179</v>
      </c>
      <c r="AT138" t="s">
        <v>180</v>
      </c>
      <c r="AU138" t="s">
        <v>181</v>
      </c>
      <c r="AV138" t="s">
        <v>182</v>
      </c>
      <c r="AW138" t="s">
        <v>183</v>
      </c>
      <c r="AX138" t="s">
        <v>184</v>
      </c>
      <c r="AY138" t="s">
        <v>185</v>
      </c>
      <c r="AZ138" t="s">
        <v>186</v>
      </c>
      <c r="BA138" t="s">
        <v>187</v>
      </c>
      <c r="BB138" t="s">
        <v>188</v>
      </c>
      <c r="BC138" t="s">
        <v>189</v>
      </c>
    </row>
    <row r="139" spans="1:55" x14ac:dyDescent="0.25">
      <c r="A139" s="9">
        <v>0</v>
      </c>
      <c r="B139" s="9" t="s">
        <v>2454</v>
      </c>
      <c r="C139" s="9" t="s">
        <v>31</v>
      </c>
      <c r="D139" s="9" t="s">
        <v>1474</v>
      </c>
      <c r="E139" s="9" t="s">
        <v>17</v>
      </c>
      <c r="F139" s="9" t="s">
        <v>38</v>
      </c>
      <c r="G139" s="9" t="s">
        <v>16</v>
      </c>
      <c r="H139" s="9">
        <v>4.26</v>
      </c>
      <c r="I139" t="s">
        <v>304</v>
      </c>
      <c r="J139" t="s">
        <v>2783</v>
      </c>
      <c r="K139" t="s">
        <v>2783</v>
      </c>
      <c r="L139" t="s">
        <v>2783</v>
      </c>
      <c r="M139" t="s">
        <v>193</v>
      </c>
      <c r="N139" t="s">
        <v>194</v>
      </c>
      <c r="O139" t="s">
        <v>195</v>
      </c>
      <c r="P139" t="s">
        <v>195</v>
      </c>
      <c r="U139" s="22">
        <v>-0.02</v>
      </c>
      <c r="V139" s="22">
        <v>0.02</v>
      </c>
      <c r="W139" s="22">
        <v>0.02</v>
      </c>
      <c r="X139" t="s">
        <v>2046</v>
      </c>
      <c r="Y139" t="s">
        <v>2047</v>
      </c>
      <c r="Z139" t="s">
        <v>2048</v>
      </c>
      <c r="AA139" t="s">
        <v>312</v>
      </c>
      <c r="AB139" t="s">
        <v>313</v>
      </c>
      <c r="AC139" t="s">
        <v>2049</v>
      </c>
      <c r="AD139" t="s">
        <v>2050</v>
      </c>
      <c r="AE139" t="s">
        <v>2051</v>
      </c>
      <c r="AF139" t="s">
        <v>568</v>
      </c>
      <c r="AG139" t="s">
        <v>2052</v>
      </c>
      <c r="AH139" t="s">
        <v>2053</v>
      </c>
      <c r="AI139" t="s">
        <v>2054</v>
      </c>
      <c r="AJ139" t="s">
        <v>2053</v>
      </c>
      <c r="AK139" t="s">
        <v>2045</v>
      </c>
      <c r="AL139" t="s">
        <v>2055</v>
      </c>
      <c r="AM139" t="s">
        <v>2056</v>
      </c>
      <c r="AQ139" t="s">
        <v>208</v>
      </c>
      <c r="AR139" t="s">
        <v>208</v>
      </c>
      <c r="AS139" t="s">
        <v>337</v>
      </c>
      <c r="AT139" t="s">
        <v>2057</v>
      </c>
      <c r="AU139" t="s">
        <v>337</v>
      </c>
      <c r="AV139" t="s">
        <v>2057</v>
      </c>
      <c r="AZ139" t="s">
        <v>213</v>
      </c>
      <c r="BA139" t="s">
        <v>213</v>
      </c>
      <c r="BB139" t="s">
        <v>213</v>
      </c>
      <c r="BC139" t="s">
        <v>213</v>
      </c>
    </row>
    <row r="140" spans="1:55" x14ac:dyDescent="0.25">
      <c r="A140" s="9">
        <v>0</v>
      </c>
      <c r="B140" s="9" t="s">
        <v>2455</v>
      </c>
      <c r="C140" s="9" t="s">
        <v>31</v>
      </c>
      <c r="D140" s="9" t="s">
        <v>1474</v>
      </c>
      <c r="E140" s="9" t="s">
        <v>17</v>
      </c>
      <c r="F140" s="9" t="s">
        <v>38</v>
      </c>
      <c r="G140" s="9" t="s">
        <v>16</v>
      </c>
      <c r="H140" s="9">
        <v>2.8860000000000001</v>
      </c>
      <c r="I140" t="s">
        <v>684</v>
      </c>
      <c r="J140" t="s">
        <v>1556</v>
      </c>
      <c r="K140" t="s">
        <v>1556</v>
      </c>
      <c r="L140" t="s">
        <v>1556</v>
      </c>
      <c r="M140" t="s">
        <v>193</v>
      </c>
      <c r="N140" t="s">
        <v>194</v>
      </c>
      <c r="O140" t="s">
        <v>195</v>
      </c>
      <c r="P140" t="s">
        <v>195</v>
      </c>
      <c r="U140" s="22">
        <v>-3.2199999999999999E-2</v>
      </c>
      <c r="V140" s="22">
        <v>3.2199999999999999E-2</v>
      </c>
      <c r="W140" s="22">
        <v>3.2199999999999999E-2</v>
      </c>
      <c r="X140" t="s">
        <v>2058</v>
      </c>
      <c r="Y140" t="s">
        <v>2776</v>
      </c>
      <c r="Z140" t="s">
        <v>2777</v>
      </c>
      <c r="AA140" t="s">
        <v>2059</v>
      </c>
      <c r="AB140" t="s">
        <v>584</v>
      </c>
      <c r="AC140" t="s">
        <v>2060</v>
      </c>
      <c r="AD140" t="s">
        <v>2061</v>
      </c>
      <c r="AE140" t="s">
        <v>2062</v>
      </c>
      <c r="AF140" t="s">
        <v>2063</v>
      </c>
      <c r="AG140" t="s">
        <v>2064</v>
      </c>
      <c r="AH140" t="s">
        <v>2778</v>
      </c>
      <c r="AI140" t="s">
        <v>2779</v>
      </c>
      <c r="AJ140" t="s">
        <v>2778</v>
      </c>
      <c r="AK140" t="s">
        <v>2775</v>
      </c>
      <c r="AL140" t="s">
        <v>2780</v>
      </c>
      <c r="AM140" t="s">
        <v>2781</v>
      </c>
      <c r="AQ140" t="s">
        <v>208</v>
      </c>
      <c r="AR140" t="s">
        <v>208</v>
      </c>
      <c r="AS140" t="s">
        <v>2782</v>
      </c>
      <c r="AT140" t="s">
        <v>2065</v>
      </c>
      <c r="AU140" t="s">
        <v>2782</v>
      </c>
      <c r="AV140" t="s">
        <v>2065</v>
      </c>
      <c r="AZ140" t="s">
        <v>213</v>
      </c>
      <c r="BA140" t="s">
        <v>213</v>
      </c>
      <c r="BB140" t="s">
        <v>213</v>
      </c>
      <c r="BC140" t="s">
        <v>213</v>
      </c>
    </row>
    <row r="141" spans="1:55" x14ac:dyDescent="0.25">
      <c r="A141" s="9">
        <v>0</v>
      </c>
      <c r="B141" s="9" t="s">
        <v>2456</v>
      </c>
      <c r="C141" s="9" t="s">
        <v>31</v>
      </c>
      <c r="D141" s="9" t="s">
        <v>1474</v>
      </c>
      <c r="E141" s="9" t="s">
        <v>17</v>
      </c>
      <c r="F141" s="9" t="s">
        <v>38</v>
      </c>
      <c r="G141" s="9" t="s">
        <v>16</v>
      </c>
      <c r="H141" s="9">
        <v>2.847</v>
      </c>
      <c r="I141" t="s">
        <v>2773</v>
      </c>
      <c r="J141" t="s">
        <v>2774</v>
      </c>
      <c r="K141" t="s">
        <v>2774</v>
      </c>
      <c r="L141" t="s">
        <v>2774</v>
      </c>
      <c r="M141" t="s">
        <v>193</v>
      </c>
      <c r="N141" t="s">
        <v>194</v>
      </c>
      <c r="O141" t="s">
        <v>195</v>
      </c>
      <c r="P141" t="s">
        <v>195</v>
      </c>
      <c r="U141" s="22">
        <v>-2.58E-2</v>
      </c>
      <c r="V141" s="22">
        <v>2.58E-2</v>
      </c>
      <c r="W141" s="22">
        <v>2.58E-2</v>
      </c>
      <c r="X141" t="s">
        <v>2067</v>
      </c>
      <c r="Y141" t="s">
        <v>2068</v>
      </c>
      <c r="Z141" t="s">
        <v>2069</v>
      </c>
      <c r="AA141" t="s">
        <v>2070</v>
      </c>
      <c r="AB141" t="s">
        <v>1268</v>
      </c>
      <c r="AC141" t="s">
        <v>2060</v>
      </c>
      <c r="AD141" t="s">
        <v>2061</v>
      </c>
      <c r="AE141" t="s">
        <v>2062</v>
      </c>
      <c r="AF141" t="s">
        <v>2071</v>
      </c>
      <c r="AG141" t="s">
        <v>2072</v>
      </c>
      <c r="AH141" t="s">
        <v>2073</v>
      </c>
      <c r="AI141" t="s">
        <v>2074</v>
      </c>
      <c r="AJ141" t="s">
        <v>2073</v>
      </c>
      <c r="AK141" t="s">
        <v>2066</v>
      </c>
      <c r="AL141" t="s">
        <v>2075</v>
      </c>
      <c r="AM141" t="s">
        <v>2076</v>
      </c>
      <c r="AQ141" t="s">
        <v>208</v>
      </c>
      <c r="AR141" t="s">
        <v>208</v>
      </c>
      <c r="AS141" t="s">
        <v>2077</v>
      </c>
      <c r="AT141" t="s">
        <v>2078</v>
      </c>
      <c r="AU141" t="s">
        <v>2077</v>
      </c>
      <c r="AV141" t="s">
        <v>2078</v>
      </c>
      <c r="AZ141" t="s">
        <v>213</v>
      </c>
      <c r="BA141" t="s">
        <v>213</v>
      </c>
      <c r="BB141" t="s">
        <v>213</v>
      </c>
      <c r="BC141" t="s">
        <v>213</v>
      </c>
    </row>
    <row r="142" spans="1:55" x14ac:dyDescent="0.25">
      <c r="A142" s="9">
        <v>1</v>
      </c>
      <c r="B142" s="9" t="s">
        <v>2457</v>
      </c>
      <c r="C142" s="9" t="s">
        <v>31</v>
      </c>
      <c r="D142" s="9" t="s">
        <v>1474</v>
      </c>
      <c r="E142" s="9" t="s">
        <v>79</v>
      </c>
      <c r="F142" s="9" t="s">
        <v>80</v>
      </c>
      <c r="G142" s="9" t="s">
        <v>16</v>
      </c>
      <c r="H142" s="9">
        <v>2.9510000000000001</v>
      </c>
      <c r="I142" t="s">
        <v>2080</v>
      </c>
      <c r="J142" t="s">
        <v>2772</v>
      </c>
      <c r="K142" t="s">
        <v>2772</v>
      </c>
      <c r="L142" t="s">
        <v>2772</v>
      </c>
      <c r="M142" t="s">
        <v>193</v>
      </c>
      <c r="N142" t="s">
        <v>194</v>
      </c>
      <c r="O142" t="s">
        <v>195</v>
      </c>
      <c r="P142" t="s">
        <v>195</v>
      </c>
      <c r="U142" s="22">
        <v>-3.0000000000000001E-3</v>
      </c>
      <c r="V142" s="22">
        <v>3.0000000000000001E-3</v>
      </c>
      <c r="W142" s="22">
        <v>3.0000000000000001E-3</v>
      </c>
      <c r="X142" t="s">
        <v>2060</v>
      </c>
      <c r="Y142" t="s">
        <v>2061</v>
      </c>
      <c r="Z142" t="s">
        <v>2062</v>
      </c>
      <c r="AA142" t="s">
        <v>2081</v>
      </c>
      <c r="AB142" t="s">
        <v>2082</v>
      </c>
      <c r="AC142" t="s">
        <v>586</v>
      </c>
      <c r="AD142" t="s">
        <v>2083</v>
      </c>
      <c r="AE142" t="s">
        <v>2084</v>
      </c>
      <c r="AF142" t="s">
        <v>2085</v>
      </c>
      <c r="AG142" t="s">
        <v>2086</v>
      </c>
      <c r="AH142" t="s">
        <v>2079</v>
      </c>
      <c r="AI142" t="s">
        <v>2087</v>
      </c>
      <c r="AJ142" t="s">
        <v>2079</v>
      </c>
      <c r="AK142" t="s">
        <v>2079</v>
      </c>
      <c r="AL142" t="s">
        <v>2087</v>
      </c>
      <c r="AM142" t="s">
        <v>2088</v>
      </c>
      <c r="AQ142" t="s">
        <v>208</v>
      </c>
      <c r="AR142" t="s">
        <v>208</v>
      </c>
      <c r="AS142" t="s">
        <v>2089</v>
      </c>
      <c r="AT142" t="s">
        <v>2090</v>
      </c>
      <c r="AU142" t="s">
        <v>2089</v>
      </c>
      <c r="AV142" t="s">
        <v>2090</v>
      </c>
      <c r="AZ142" t="s">
        <v>213</v>
      </c>
      <c r="BA142" t="s">
        <v>213</v>
      </c>
      <c r="BB142" t="s">
        <v>213</v>
      </c>
      <c r="BC142" t="s">
        <v>213</v>
      </c>
    </row>
    <row r="143" spans="1:55" x14ac:dyDescent="0.25">
      <c r="A143" s="9">
        <v>0</v>
      </c>
      <c r="B143" s="9" t="s">
        <v>2458</v>
      </c>
      <c r="C143" s="9" t="s">
        <v>31</v>
      </c>
      <c r="D143" s="9" t="s">
        <v>1474</v>
      </c>
      <c r="E143" s="9" t="s">
        <v>79</v>
      </c>
      <c r="F143" s="9" t="s">
        <v>80</v>
      </c>
      <c r="G143" s="9" t="s">
        <v>16</v>
      </c>
      <c r="H143" s="9">
        <v>5.1970000000000001</v>
      </c>
      <c r="I143" t="s">
        <v>2771</v>
      </c>
      <c r="J143" t="s">
        <v>2092</v>
      </c>
      <c r="K143" t="s">
        <v>2092</v>
      </c>
      <c r="L143" t="s">
        <v>2092</v>
      </c>
      <c r="M143" t="s">
        <v>193</v>
      </c>
      <c r="N143" t="s">
        <v>194</v>
      </c>
      <c r="O143" t="s">
        <v>195</v>
      </c>
      <c r="P143" t="s">
        <v>195</v>
      </c>
      <c r="U143" s="22">
        <v>-4.0000000000000001E-3</v>
      </c>
      <c r="V143" s="22">
        <v>4.0000000000000001E-3</v>
      </c>
      <c r="W143" s="22">
        <v>4.0000000000000001E-3</v>
      </c>
      <c r="X143" t="s">
        <v>2093</v>
      </c>
      <c r="Y143" t="s">
        <v>2094</v>
      </c>
      <c r="Z143" t="s">
        <v>2095</v>
      </c>
      <c r="AA143" t="s">
        <v>1147</v>
      </c>
      <c r="AB143" t="s">
        <v>2096</v>
      </c>
      <c r="AC143" t="s">
        <v>2097</v>
      </c>
      <c r="AD143" t="s">
        <v>2098</v>
      </c>
      <c r="AE143" t="s">
        <v>2095</v>
      </c>
      <c r="AF143" t="s">
        <v>2099</v>
      </c>
      <c r="AG143" t="s">
        <v>2100</v>
      </c>
      <c r="AH143" t="s">
        <v>2091</v>
      </c>
      <c r="AI143" t="s">
        <v>2101</v>
      </c>
      <c r="AJ143" t="s">
        <v>2091</v>
      </c>
      <c r="AK143" t="s">
        <v>2091</v>
      </c>
      <c r="AL143" t="s">
        <v>2101</v>
      </c>
      <c r="AM143" t="s">
        <v>353</v>
      </c>
      <c r="AQ143" t="s">
        <v>208</v>
      </c>
      <c r="AR143" t="s">
        <v>208</v>
      </c>
      <c r="AS143" t="s">
        <v>2102</v>
      </c>
      <c r="AT143" t="s">
        <v>2103</v>
      </c>
      <c r="AU143" t="s">
        <v>2102</v>
      </c>
      <c r="AV143" t="s">
        <v>2103</v>
      </c>
      <c r="AZ143" t="s">
        <v>213</v>
      </c>
      <c r="BA143" t="s">
        <v>213</v>
      </c>
      <c r="BB143" t="s">
        <v>213</v>
      </c>
      <c r="BC143" t="s">
        <v>213</v>
      </c>
    </row>
    <row r="144" spans="1:55" x14ac:dyDescent="0.25">
      <c r="A144" s="9">
        <v>1</v>
      </c>
      <c r="B144" s="9" t="s">
        <v>2459</v>
      </c>
      <c r="C144" s="9" t="s">
        <v>31</v>
      </c>
      <c r="D144" s="9" t="s">
        <v>1474</v>
      </c>
      <c r="E144" s="9" t="s">
        <v>76</v>
      </c>
      <c r="F144" s="9" t="s">
        <v>77</v>
      </c>
      <c r="G144" s="9" t="s">
        <v>16</v>
      </c>
      <c r="H144" s="9">
        <v>9.69</v>
      </c>
      <c r="I144" t="s">
        <v>2770</v>
      </c>
      <c r="J144" t="s">
        <v>2771</v>
      </c>
      <c r="K144" t="s">
        <v>2771</v>
      </c>
      <c r="L144" t="s">
        <v>2771</v>
      </c>
      <c r="M144" t="s">
        <v>193</v>
      </c>
      <c r="N144" t="s">
        <v>194</v>
      </c>
      <c r="O144" t="s">
        <v>195</v>
      </c>
      <c r="P144" t="s">
        <v>195</v>
      </c>
      <c r="U144" s="22">
        <v>-5.0000000000000001E-3</v>
      </c>
      <c r="V144" s="22">
        <v>5.0000000000000001E-3</v>
      </c>
      <c r="W144" s="22">
        <v>5.0000000000000001E-3</v>
      </c>
      <c r="X144" t="s">
        <v>2105</v>
      </c>
      <c r="Y144" t="s">
        <v>2094</v>
      </c>
      <c r="Z144" t="s">
        <v>2106</v>
      </c>
      <c r="AA144" t="s">
        <v>2107</v>
      </c>
      <c r="AB144" t="s">
        <v>2108</v>
      </c>
      <c r="AC144" t="s">
        <v>2093</v>
      </c>
      <c r="AD144" t="s">
        <v>2094</v>
      </c>
      <c r="AE144" t="s">
        <v>2095</v>
      </c>
      <c r="AF144" t="s">
        <v>2109</v>
      </c>
      <c r="AG144" t="s">
        <v>2110</v>
      </c>
      <c r="AH144" t="s">
        <v>2104</v>
      </c>
      <c r="AI144" t="s">
        <v>2111</v>
      </c>
      <c r="AJ144" t="s">
        <v>2104</v>
      </c>
      <c r="AK144" t="s">
        <v>2104</v>
      </c>
      <c r="AL144" t="s">
        <v>2111</v>
      </c>
      <c r="AM144" t="s">
        <v>218</v>
      </c>
      <c r="AQ144" t="s">
        <v>208</v>
      </c>
      <c r="AR144" t="s">
        <v>208</v>
      </c>
      <c r="AS144" t="s">
        <v>2112</v>
      </c>
      <c r="AT144" t="s">
        <v>2113</v>
      </c>
      <c r="AU144" t="s">
        <v>2114</v>
      </c>
      <c r="AV144" t="s">
        <v>2115</v>
      </c>
      <c r="AZ144" t="s">
        <v>213</v>
      </c>
      <c r="BA144" t="s">
        <v>213</v>
      </c>
      <c r="BB144" t="s">
        <v>213</v>
      </c>
      <c r="BC144" t="s">
        <v>213</v>
      </c>
    </row>
    <row r="145" spans="1:55" x14ac:dyDescent="0.25">
      <c r="A145" s="9">
        <v>1</v>
      </c>
      <c r="B145" s="9" t="s">
        <v>2796</v>
      </c>
      <c r="C145" s="9" t="s">
        <v>31</v>
      </c>
      <c r="D145" s="9" t="s">
        <v>1474</v>
      </c>
      <c r="E145" s="9" t="s">
        <v>76</v>
      </c>
      <c r="F145" s="9" t="s">
        <v>77</v>
      </c>
      <c r="G145" s="9" t="s">
        <v>16</v>
      </c>
      <c r="H145" s="9">
        <v>5.2779999999999996</v>
      </c>
      <c r="I145" t="s">
        <v>2117</v>
      </c>
      <c r="J145" t="s">
        <v>2770</v>
      </c>
      <c r="K145" t="s">
        <v>2770</v>
      </c>
      <c r="L145" t="s">
        <v>2770</v>
      </c>
      <c r="M145" t="s">
        <v>193</v>
      </c>
      <c r="N145" t="s">
        <v>194</v>
      </c>
      <c r="O145" t="s">
        <v>195</v>
      </c>
      <c r="P145" t="s">
        <v>195</v>
      </c>
      <c r="U145" s="22">
        <v>-8.9999999999999993E-3</v>
      </c>
      <c r="V145" s="22">
        <v>8.9999999999999993E-3</v>
      </c>
      <c r="W145" s="22">
        <v>8.9999999999999993E-3</v>
      </c>
      <c r="X145" t="s">
        <v>2118</v>
      </c>
      <c r="Y145" t="s">
        <v>2119</v>
      </c>
      <c r="Z145" t="s">
        <v>2120</v>
      </c>
      <c r="AA145" t="s">
        <v>2121</v>
      </c>
      <c r="AB145" t="s">
        <v>2122</v>
      </c>
      <c r="AC145" t="s">
        <v>2105</v>
      </c>
      <c r="AD145" t="s">
        <v>2094</v>
      </c>
      <c r="AE145" t="s">
        <v>2106</v>
      </c>
      <c r="AF145" t="s">
        <v>2107</v>
      </c>
      <c r="AG145" t="s">
        <v>2108</v>
      </c>
      <c r="AH145" t="s">
        <v>2116</v>
      </c>
      <c r="AI145" t="s">
        <v>2123</v>
      </c>
      <c r="AJ145" t="s">
        <v>2116</v>
      </c>
      <c r="AK145" t="s">
        <v>2116</v>
      </c>
      <c r="AL145" t="s">
        <v>2123</v>
      </c>
      <c r="AM145" t="s">
        <v>2124</v>
      </c>
      <c r="AQ145" t="s">
        <v>208</v>
      </c>
      <c r="AR145" t="s">
        <v>208</v>
      </c>
      <c r="AS145" t="s">
        <v>2125</v>
      </c>
      <c r="AT145" t="s">
        <v>2114</v>
      </c>
      <c r="AU145" t="s">
        <v>2125</v>
      </c>
      <c r="AV145" t="s">
        <v>2114</v>
      </c>
      <c r="AZ145" t="s">
        <v>213</v>
      </c>
      <c r="BA145" t="s">
        <v>213</v>
      </c>
      <c r="BB145" t="s">
        <v>213</v>
      </c>
      <c r="BC145" t="s">
        <v>213</v>
      </c>
    </row>
    <row r="146" spans="1:55" x14ac:dyDescent="0.25">
      <c r="A146" s="9">
        <v>0</v>
      </c>
      <c r="B146" s="9" t="s">
        <v>2797</v>
      </c>
      <c r="C146" s="9" t="s">
        <v>31</v>
      </c>
      <c r="D146" s="9" t="s">
        <v>1474</v>
      </c>
      <c r="E146" s="9" t="s">
        <v>33</v>
      </c>
      <c r="F146" s="9" t="s">
        <v>34</v>
      </c>
      <c r="G146" s="9" t="s">
        <v>16</v>
      </c>
      <c r="H146" s="9">
        <v>11.651</v>
      </c>
      <c r="I146" t="s">
        <v>2127</v>
      </c>
      <c r="J146" t="s">
        <v>2128</v>
      </c>
      <c r="K146" t="s">
        <v>2128</v>
      </c>
      <c r="L146" t="s">
        <v>2128</v>
      </c>
      <c r="M146" t="s">
        <v>193</v>
      </c>
      <c r="N146" t="s">
        <v>194</v>
      </c>
      <c r="O146" t="s">
        <v>195</v>
      </c>
      <c r="P146" t="s">
        <v>195</v>
      </c>
      <c r="U146" s="22">
        <v>-0.01</v>
      </c>
      <c r="V146" s="22">
        <v>0.01</v>
      </c>
      <c r="W146" s="22">
        <v>0.01</v>
      </c>
      <c r="X146" t="s">
        <v>2129</v>
      </c>
      <c r="Y146" t="s">
        <v>2094</v>
      </c>
      <c r="Z146" t="s">
        <v>2130</v>
      </c>
      <c r="AA146" t="s">
        <v>786</v>
      </c>
      <c r="AB146" t="s">
        <v>2131</v>
      </c>
      <c r="AC146" t="s">
        <v>2132</v>
      </c>
      <c r="AD146" t="s">
        <v>2094</v>
      </c>
      <c r="AE146" t="s">
        <v>2133</v>
      </c>
      <c r="AF146" t="s">
        <v>2134</v>
      </c>
      <c r="AG146" t="s">
        <v>2135</v>
      </c>
      <c r="AH146" t="s">
        <v>2136</v>
      </c>
      <c r="AI146" t="s">
        <v>2137</v>
      </c>
      <c r="AJ146" t="s">
        <v>2136</v>
      </c>
      <c r="AK146" t="s">
        <v>2126</v>
      </c>
      <c r="AL146" t="s">
        <v>2137</v>
      </c>
      <c r="AM146" t="s">
        <v>279</v>
      </c>
      <c r="AQ146" t="s">
        <v>208</v>
      </c>
      <c r="AR146" t="s">
        <v>208</v>
      </c>
      <c r="AS146" t="s">
        <v>2138</v>
      </c>
      <c r="AT146" t="s">
        <v>2139</v>
      </c>
      <c r="AU146" t="s">
        <v>2138</v>
      </c>
      <c r="AV146" t="s">
        <v>2139</v>
      </c>
      <c r="AZ146" t="s">
        <v>213</v>
      </c>
      <c r="BA146" t="s">
        <v>213</v>
      </c>
      <c r="BB146" t="s">
        <v>213</v>
      </c>
      <c r="BC146" t="s">
        <v>213</v>
      </c>
    </row>
    <row r="147" spans="1:55" x14ac:dyDescent="0.25">
      <c r="A147" s="9">
        <v>0</v>
      </c>
      <c r="B147" s="9" t="s">
        <v>2798</v>
      </c>
      <c r="C147" s="9" t="s">
        <v>31</v>
      </c>
      <c r="D147" s="9" t="s">
        <v>1474</v>
      </c>
      <c r="E147" s="9" t="s">
        <v>33</v>
      </c>
      <c r="F147" s="9" t="s">
        <v>34</v>
      </c>
      <c r="G147" s="9" t="s">
        <v>16</v>
      </c>
      <c r="H147" s="9">
        <v>12.435</v>
      </c>
      <c r="I147" t="s">
        <v>2141</v>
      </c>
      <c r="J147" t="s">
        <v>2127</v>
      </c>
      <c r="K147" t="s">
        <v>2127</v>
      </c>
      <c r="L147" t="s">
        <v>2127</v>
      </c>
      <c r="M147" t="s">
        <v>193</v>
      </c>
      <c r="N147" t="s">
        <v>194</v>
      </c>
      <c r="O147" t="s">
        <v>195</v>
      </c>
      <c r="P147" t="s">
        <v>195</v>
      </c>
      <c r="U147" s="22">
        <v>-0.01</v>
      </c>
      <c r="V147" s="22">
        <v>0.01</v>
      </c>
      <c r="W147" s="22">
        <v>0.01</v>
      </c>
      <c r="X147" t="s">
        <v>2142</v>
      </c>
      <c r="Y147" t="s">
        <v>2143</v>
      </c>
      <c r="Z147" t="s">
        <v>2130</v>
      </c>
      <c r="AA147" t="s">
        <v>2144</v>
      </c>
      <c r="AB147" t="s">
        <v>2145</v>
      </c>
      <c r="AC147" t="s">
        <v>2129</v>
      </c>
      <c r="AD147" t="s">
        <v>2094</v>
      </c>
      <c r="AE147" t="s">
        <v>2130</v>
      </c>
      <c r="AF147" t="s">
        <v>786</v>
      </c>
      <c r="AG147" t="s">
        <v>2131</v>
      </c>
      <c r="AH147" t="s">
        <v>2140</v>
      </c>
      <c r="AI147" t="s">
        <v>2146</v>
      </c>
      <c r="AJ147" t="s">
        <v>2140</v>
      </c>
      <c r="AK147" t="s">
        <v>2140</v>
      </c>
      <c r="AL147" t="s">
        <v>2146</v>
      </c>
      <c r="AM147" t="s">
        <v>336</v>
      </c>
      <c r="AQ147" t="s">
        <v>208</v>
      </c>
      <c r="AR147" t="s">
        <v>208</v>
      </c>
      <c r="AS147" t="s">
        <v>2147</v>
      </c>
      <c r="AT147" t="s">
        <v>2138</v>
      </c>
      <c r="AU147" t="s">
        <v>2147</v>
      </c>
      <c r="AV147" t="s">
        <v>2138</v>
      </c>
      <c r="AZ147" t="s">
        <v>213</v>
      </c>
      <c r="BA147" t="s">
        <v>213</v>
      </c>
      <c r="BB147" t="s">
        <v>213</v>
      </c>
      <c r="BC147" t="s">
        <v>213</v>
      </c>
    </row>
    <row r="148" spans="1:55" x14ac:dyDescent="0.25">
      <c r="A148" s="9">
        <v>0</v>
      </c>
      <c r="B148" s="9" t="s">
        <v>2799</v>
      </c>
      <c r="C148" s="9" t="s">
        <v>31</v>
      </c>
      <c r="D148" s="9" t="s">
        <v>1474</v>
      </c>
      <c r="E148" s="9" t="s">
        <v>33</v>
      </c>
      <c r="F148" s="9" t="s">
        <v>34</v>
      </c>
      <c r="G148" s="9" t="s">
        <v>16</v>
      </c>
      <c r="H148" s="9">
        <v>1.6419999999999999</v>
      </c>
      <c r="I148" t="s">
        <v>509</v>
      </c>
      <c r="J148" t="s">
        <v>2141</v>
      </c>
      <c r="K148" t="s">
        <v>2141</v>
      </c>
      <c r="L148" t="s">
        <v>2141</v>
      </c>
      <c r="M148" t="s">
        <v>193</v>
      </c>
      <c r="N148" t="s">
        <v>194</v>
      </c>
      <c r="O148" t="s">
        <v>195</v>
      </c>
      <c r="P148" t="s">
        <v>195</v>
      </c>
      <c r="U148" s="22">
        <v>-0.01</v>
      </c>
      <c r="V148" s="22">
        <v>0.01</v>
      </c>
      <c r="W148" s="22">
        <v>0.01</v>
      </c>
      <c r="X148" t="s">
        <v>2149</v>
      </c>
      <c r="Y148" t="s">
        <v>2150</v>
      </c>
      <c r="Z148" t="s">
        <v>2130</v>
      </c>
      <c r="AA148" t="s">
        <v>513</v>
      </c>
      <c r="AB148" t="s">
        <v>514</v>
      </c>
      <c r="AC148" t="s">
        <v>2142</v>
      </c>
      <c r="AD148" t="s">
        <v>2143</v>
      </c>
      <c r="AE148" t="s">
        <v>2130</v>
      </c>
      <c r="AF148" t="s">
        <v>2144</v>
      </c>
      <c r="AG148" t="s">
        <v>2145</v>
      </c>
      <c r="AH148" t="s">
        <v>2148</v>
      </c>
      <c r="AI148" t="s">
        <v>2151</v>
      </c>
      <c r="AJ148" t="s">
        <v>2148</v>
      </c>
      <c r="AK148" t="s">
        <v>2148</v>
      </c>
      <c r="AL148" t="s">
        <v>2152</v>
      </c>
      <c r="AM148" t="s">
        <v>336</v>
      </c>
      <c r="AQ148" t="s">
        <v>208</v>
      </c>
      <c r="AR148" t="s">
        <v>208</v>
      </c>
      <c r="AS148" t="s">
        <v>2039</v>
      </c>
      <c r="AT148" t="s">
        <v>2147</v>
      </c>
      <c r="AU148" t="s">
        <v>2039</v>
      </c>
      <c r="AV148" t="s">
        <v>2147</v>
      </c>
      <c r="AZ148" t="s">
        <v>213</v>
      </c>
      <c r="BA148" t="s">
        <v>213</v>
      </c>
      <c r="BB148" t="s">
        <v>213</v>
      </c>
      <c r="BC148" t="s">
        <v>213</v>
      </c>
    </row>
    <row r="149" spans="1:55" x14ac:dyDescent="0.25">
      <c r="A149" s="9">
        <v>0</v>
      </c>
      <c r="B149" s="9" t="s">
        <v>2800</v>
      </c>
      <c r="C149" s="9" t="s">
        <v>31</v>
      </c>
      <c r="D149" s="9" t="s">
        <v>1474</v>
      </c>
      <c r="E149" s="9" t="s">
        <v>65</v>
      </c>
      <c r="F149" s="9" t="s">
        <v>66</v>
      </c>
      <c r="G149" s="9" t="s">
        <v>16</v>
      </c>
      <c r="H149" s="9">
        <v>11.548999999999999</v>
      </c>
      <c r="I149" t="s">
        <v>2154</v>
      </c>
      <c r="J149" t="s">
        <v>2155</v>
      </c>
      <c r="K149" t="s">
        <v>2155</v>
      </c>
      <c r="L149" t="s">
        <v>2155</v>
      </c>
      <c r="M149" t="s">
        <v>193</v>
      </c>
      <c r="N149" t="s">
        <v>194</v>
      </c>
      <c r="O149" t="s">
        <v>195</v>
      </c>
      <c r="P149" t="s">
        <v>195</v>
      </c>
      <c r="U149" s="22">
        <v>-7.0000000000000001E-3</v>
      </c>
      <c r="V149" s="22">
        <v>7.0000000000000001E-3</v>
      </c>
      <c r="W149" s="22">
        <v>7.0000000000000001E-3</v>
      </c>
      <c r="X149" t="s">
        <v>2156</v>
      </c>
      <c r="Y149" t="s">
        <v>2157</v>
      </c>
      <c r="Z149" t="s">
        <v>2158</v>
      </c>
      <c r="AA149" t="s">
        <v>2159</v>
      </c>
      <c r="AB149" t="s">
        <v>2160</v>
      </c>
      <c r="AC149" t="s">
        <v>2161</v>
      </c>
      <c r="AD149" t="s">
        <v>2162</v>
      </c>
      <c r="AE149" t="s">
        <v>2163</v>
      </c>
      <c r="AF149" t="s">
        <v>2164</v>
      </c>
      <c r="AG149" t="s">
        <v>2165</v>
      </c>
      <c r="AH149" t="s">
        <v>2166</v>
      </c>
      <c r="AI149" t="s">
        <v>2769</v>
      </c>
      <c r="AJ149" t="s">
        <v>2166</v>
      </c>
      <c r="AK149" t="s">
        <v>2153</v>
      </c>
      <c r="AL149" t="s">
        <v>2769</v>
      </c>
      <c r="AM149" t="s">
        <v>2167</v>
      </c>
      <c r="AQ149" t="s">
        <v>208</v>
      </c>
      <c r="AR149" t="s">
        <v>208</v>
      </c>
      <c r="AS149" t="s">
        <v>337</v>
      </c>
      <c r="AT149" t="s">
        <v>2168</v>
      </c>
      <c r="AU149" t="s">
        <v>2169</v>
      </c>
      <c r="AV149" t="s">
        <v>2168</v>
      </c>
      <c r="AZ149" t="s">
        <v>213</v>
      </c>
      <c r="BA149" t="s">
        <v>213</v>
      </c>
      <c r="BB149" t="s">
        <v>213</v>
      </c>
      <c r="BC149" t="s">
        <v>213</v>
      </c>
    </row>
    <row r="150" spans="1:55" x14ac:dyDescent="0.25">
      <c r="A150" s="9">
        <v>1</v>
      </c>
      <c r="B150" s="9" t="s">
        <v>2801</v>
      </c>
      <c r="C150" s="9" t="s">
        <v>31</v>
      </c>
      <c r="D150" s="9" t="s">
        <v>1474</v>
      </c>
      <c r="E150" s="9" t="s">
        <v>65</v>
      </c>
      <c r="F150" s="9" t="s">
        <v>66</v>
      </c>
      <c r="G150" s="9" t="s">
        <v>16</v>
      </c>
      <c r="H150" s="9">
        <v>26.294</v>
      </c>
      <c r="I150" t="s">
        <v>2155</v>
      </c>
      <c r="J150" t="s">
        <v>2171</v>
      </c>
      <c r="K150" t="s">
        <v>2171</v>
      </c>
      <c r="L150" t="s">
        <v>2171</v>
      </c>
      <c r="M150" t="s">
        <v>193</v>
      </c>
      <c r="N150" t="s">
        <v>194</v>
      </c>
      <c r="O150" t="s">
        <v>195</v>
      </c>
      <c r="P150" t="s">
        <v>195</v>
      </c>
      <c r="U150" s="22">
        <v>-6.8999999999999999E-3</v>
      </c>
      <c r="V150" s="22">
        <v>6.8999999999999999E-3</v>
      </c>
      <c r="W150" s="22">
        <v>6.8999999999999999E-3</v>
      </c>
      <c r="X150" t="s">
        <v>2161</v>
      </c>
      <c r="Y150" t="s">
        <v>2162</v>
      </c>
      <c r="Z150" t="s">
        <v>2163</v>
      </c>
      <c r="AA150" t="s">
        <v>2164</v>
      </c>
      <c r="AB150" t="s">
        <v>2165</v>
      </c>
      <c r="AC150" t="s">
        <v>2118</v>
      </c>
      <c r="AD150" t="s">
        <v>2119</v>
      </c>
      <c r="AE150" t="s">
        <v>2120</v>
      </c>
      <c r="AF150" t="s">
        <v>370</v>
      </c>
      <c r="AG150" t="s">
        <v>652</v>
      </c>
      <c r="AH150" t="s">
        <v>2172</v>
      </c>
      <c r="AI150" t="s">
        <v>2173</v>
      </c>
      <c r="AJ150" t="s">
        <v>2172</v>
      </c>
      <c r="AK150" t="s">
        <v>2170</v>
      </c>
      <c r="AL150" t="s">
        <v>2174</v>
      </c>
      <c r="AM150" t="s">
        <v>2175</v>
      </c>
      <c r="AQ150" t="s">
        <v>208</v>
      </c>
      <c r="AR150" t="s">
        <v>208</v>
      </c>
      <c r="AS150" t="s">
        <v>2168</v>
      </c>
      <c r="AT150" t="s">
        <v>2176</v>
      </c>
      <c r="AU150" t="s">
        <v>2168</v>
      </c>
      <c r="AV150" t="s">
        <v>2177</v>
      </c>
      <c r="AZ150" t="s">
        <v>213</v>
      </c>
      <c r="BA150" t="s">
        <v>213</v>
      </c>
      <c r="BB150" t="s">
        <v>213</v>
      </c>
      <c r="BC150" t="s">
        <v>213</v>
      </c>
    </row>
    <row r="151" spans="1:55" x14ac:dyDescent="0.25">
      <c r="A151" s="9">
        <v>0</v>
      </c>
      <c r="B151" s="9" t="s">
        <v>2802</v>
      </c>
      <c r="C151" s="9" t="s">
        <v>31</v>
      </c>
      <c r="D151" s="9" t="s">
        <v>1474</v>
      </c>
      <c r="E151" s="9" t="s">
        <v>65</v>
      </c>
      <c r="F151" s="9" t="s">
        <v>66</v>
      </c>
      <c r="G151" s="9" t="s">
        <v>16</v>
      </c>
      <c r="H151" s="9">
        <v>2.1280000000000001</v>
      </c>
      <c r="I151" t="s">
        <v>2179</v>
      </c>
      <c r="J151" t="s">
        <v>2180</v>
      </c>
      <c r="K151" t="s">
        <v>2180</v>
      </c>
      <c r="L151" t="s">
        <v>2180</v>
      </c>
      <c r="M151" t="s">
        <v>193</v>
      </c>
      <c r="N151" t="s">
        <v>194</v>
      </c>
      <c r="O151" t="s">
        <v>195</v>
      </c>
      <c r="P151" t="s">
        <v>195</v>
      </c>
      <c r="U151" s="22">
        <v>-1.06E-2</v>
      </c>
      <c r="V151" s="22">
        <v>1.06E-2</v>
      </c>
      <c r="W151" s="22">
        <v>1.06E-2</v>
      </c>
      <c r="X151" t="s">
        <v>2181</v>
      </c>
      <c r="Y151" t="s">
        <v>2182</v>
      </c>
      <c r="Z151" t="s">
        <v>2183</v>
      </c>
      <c r="AA151" t="s">
        <v>2184</v>
      </c>
      <c r="AB151" t="s">
        <v>2185</v>
      </c>
      <c r="AC151" t="s">
        <v>2186</v>
      </c>
      <c r="AD151" t="s">
        <v>2187</v>
      </c>
      <c r="AE151" t="s">
        <v>2188</v>
      </c>
      <c r="AF151" t="s">
        <v>2189</v>
      </c>
      <c r="AG151" t="s">
        <v>2190</v>
      </c>
      <c r="AH151" t="s">
        <v>2178</v>
      </c>
      <c r="AI151" t="s">
        <v>2768</v>
      </c>
      <c r="AJ151" t="s">
        <v>2178</v>
      </c>
      <c r="AK151" t="s">
        <v>2178</v>
      </c>
      <c r="AL151" t="s">
        <v>2768</v>
      </c>
      <c r="AM151" t="s">
        <v>2191</v>
      </c>
      <c r="AQ151" t="s">
        <v>208</v>
      </c>
      <c r="AR151" t="s">
        <v>208</v>
      </c>
      <c r="AS151" t="s">
        <v>337</v>
      </c>
      <c r="AT151" t="s">
        <v>2192</v>
      </c>
      <c r="AU151" t="s">
        <v>337</v>
      </c>
      <c r="AV151" t="s">
        <v>2192</v>
      </c>
      <c r="AZ151" t="s">
        <v>213</v>
      </c>
      <c r="BA151" t="s">
        <v>213</v>
      </c>
      <c r="BB151" t="s">
        <v>213</v>
      </c>
      <c r="BC151" t="s">
        <v>213</v>
      </c>
    </row>
    <row r="152" spans="1:55" x14ac:dyDescent="0.25">
      <c r="A152" s="9">
        <v>0</v>
      </c>
      <c r="B152" s="9" t="s">
        <v>2803</v>
      </c>
      <c r="C152" s="9" t="s">
        <v>31</v>
      </c>
      <c r="D152" s="9" t="s">
        <v>1474</v>
      </c>
      <c r="E152" s="9" t="s">
        <v>65</v>
      </c>
      <c r="F152" s="9" t="s">
        <v>66</v>
      </c>
      <c r="G152" s="9" t="s">
        <v>16</v>
      </c>
      <c r="H152" s="9">
        <v>32.588999999999999</v>
      </c>
      <c r="I152" t="s">
        <v>2180</v>
      </c>
      <c r="J152" t="s">
        <v>2194</v>
      </c>
      <c r="K152" t="s">
        <v>2194</v>
      </c>
      <c r="L152" t="s">
        <v>2194</v>
      </c>
      <c r="M152" t="s">
        <v>193</v>
      </c>
      <c r="N152" t="s">
        <v>194</v>
      </c>
      <c r="O152" t="s">
        <v>195</v>
      </c>
      <c r="P152" t="s">
        <v>195</v>
      </c>
      <c r="U152" s="22">
        <v>-7.0000000000000001E-3</v>
      </c>
      <c r="V152" s="22">
        <v>7.0000000000000001E-3</v>
      </c>
      <c r="W152" s="22">
        <v>7.0000000000000001E-3</v>
      </c>
      <c r="X152" t="s">
        <v>2186</v>
      </c>
      <c r="Y152" t="s">
        <v>2187</v>
      </c>
      <c r="Z152" t="s">
        <v>2188</v>
      </c>
      <c r="AA152" t="s">
        <v>2189</v>
      </c>
      <c r="AB152" t="s">
        <v>2190</v>
      </c>
      <c r="AC152" t="s">
        <v>2049</v>
      </c>
      <c r="AD152" t="s">
        <v>2050</v>
      </c>
      <c r="AE152" t="s">
        <v>2051</v>
      </c>
      <c r="AF152" t="s">
        <v>2195</v>
      </c>
      <c r="AG152" t="s">
        <v>2196</v>
      </c>
      <c r="AH152" t="s">
        <v>2197</v>
      </c>
      <c r="AI152" t="s">
        <v>2198</v>
      </c>
      <c r="AJ152" t="s">
        <v>2197</v>
      </c>
      <c r="AK152" t="s">
        <v>2193</v>
      </c>
      <c r="AL152" t="s">
        <v>2199</v>
      </c>
      <c r="AM152" t="s">
        <v>2200</v>
      </c>
      <c r="AQ152" t="s">
        <v>208</v>
      </c>
      <c r="AR152" t="s">
        <v>208</v>
      </c>
      <c r="AS152" t="s">
        <v>2192</v>
      </c>
      <c r="AT152" t="s">
        <v>752</v>
      </c>
      <c r="AU152" t="s">
        <v>2192</v>
      </c>
      <c r="AV152" t="s">
        <v>752</v>
      </c>
      <c r="AZ152" t="s">
        <v>213</v>
      </c>
      <c r="BA152" t="s">
        <v>213</v>
      </c>
      <c r="BB152" t="s">
        <v>213</v>
      </c>
      <c r="BC152" t="s">
        <v>213</v>
      </c>
    </row>
    <row r="153" spans="1:55" x14ac:dyDescent="0.25">
      <c r="A153" s="9">
        <v>0</v>
      </c>
      <c r="B153" s="9" t="s">
        <v>2804</v>
      </c>
      <c r="C153" s="9" t="s">
        <v>31</v>
      </c>
      <c r="D153" s="9" t="s">
        <v>1474</v>
      </c>
      <c r="E153" s="9" t="s">
        <v>79</v>
      </c>
      <c r="F153" s="9" t="s">
        <v>80</v>
      </c>
      <c r="G153" s="9" t="s">
        <v>16</v>
      </c>
      <c r="H153" s="9">
        <v>7.56</v>
      </c>
      <c r="I153" t="s">
        <v>2092</v>
      </c>
      <c r="J153" t="s">
        <v>2080</v>
      </c>
      <c r="K153" t="s">
        <v>2080</v>
      </c>
      <c r="L153" t="s">
        <v>2080</v>
      </c>
      <c r="M153" t="s">
        <v>193</v>
      </c>
      <c r="N153" t="s">
        <v>194</v>
      </c>
      <c r="O153" t="s">
        <v>195</v>
      </c>
      <c r="P153" t="s">
        <v>195</v>
      </c>
      <c r="U153" s="22">
        <v>-4.4000000000000003E-3</v>
      </c>
      <c r="V153" s="22">
        <v>4.4000000000000003E-3</v>
      </c>
      <c r="W153" s="22">
        <v>4.4000000000000003E-3</v>
      </c>
      <c r="X153" t="s">
        <v>2097</v>
      </c>
      <c r="Y153" t="s">
        <v>2098</v>
      </c>
      <c r="Z153" t="s">
        <v>2095</v>
      </c>
      <c r="AA153" t="s">
        <v>2099</v>
      </c>
      <c r="AB153" t="s">
        <v>2100</v>
      </c>
      <c r="AC153" t="s">
        <v>2060</v>
      </c>
      <c r="AD153" t="s">
        <v>2061</v>
      </c>
      <c r="AE153" t="s">
        <v>2062</v>
      </c>
      <c r="AF153" t="s">
        <v>2081</v>
      </c>
      <c r="AG153" t="s">
        <v>2082</v>
      </c>
      <c r="AH153" t="s">
        <v>2201</v>
      </c>
      <c r="AI153" t="s">
        <v>2202</v>
      </c>
      <c r="AJ153" t="s">
        <v>2201</v>
      </c>
      <c r="AK153" t="s">
        <v>2201</v>
      </c>
      <c r="AL153" t="s">
        <v>2202</v>
      </c>
      <c r="AM153" t="s">
        <v>2203</v>
      </c>
      <c r="AQ153" t="s">
        <v>208</v>
      </c>
      <c r="AR153" t="s">
        <v>208</v>
      </c>
      <c r="AS153" t="s">
        <v>2089</v>
      </c>
      <c r="AT153" t="s">
        <v>2204</v>
      </c>
      <c r="AU153" t="s">
        <v>2103</v>
      </c>
      <c r="AV153" t="s">
        <v>2089</v>
      </c>
      <c r="AZ153" t="s">
        <v>213</v>
      </c>
      <c r="BA153" t="s">
        <v>213</v>
      </c>
      <c r="BB153" t="s">
        <v>213</v>
      </c>
      <c r="BC153" t="s">
        <v>213</v>
      </c>
    </row>
    <row r="154" spans="1:55" x14ac:dyDescent="0.25">
      <c r="A154" s="9">
        <v>3</v>
      </c>
      <c r="B154" s="9" t="s">
        <v>2805</v>
      </c>
      <c r="C154" s="9" t="s">
        <v>31</v>
      </c>
      <c r="D154" s="9" t="s">
        <v>1474</v>
      </c>
      <c r="E154" s="9" t="s">
        <v>76</v>
      </c>
      <c r="F154" s="9" t="s">
        <v>77</v>
      </c>
      <c r="G154" s="9" t="s">
        <v>16</v>
      </c>
      <c r="H154" s="9">
        <v>41.927999999999997</v>
      </c>
      <c r="I154" t="s">
        <v>2206</v>
      </c>
      <c r="J154" t="s">
        <v>2117</v>
      </c>
      <c r="K154" t="s">
        <v>2117</v>
      </c>
      <c r="L154" t="s">
        <v>2117</v>
      </c>
      <c r="M154" t="s">
        <v>193</v>
      </c>
      <c r="N154" t="s">
        <v>194</v>
      </c>
      <c r="O154" t="s">
        <v>195</v>
      </c>
      <c r="P154" t="s">
        <v>195</v>
      </c>
      <c r="U154" s="22">
        <v>-4.4999999999999997E-3</v>
      </c>
      <c r="V154" s="22">
        <v>4.4999999999999997E-3</v>
      </c>
      <c r="W154" s="22">
        <v>4.4999999999999997E-3</v>
      </c>
      <c r="X154" t="s">
        <v>2049</v>
      </c>
      <c r="Y154" t="s">
        <v>2050</v>
      </c>
      <c r="Z154" t="s">
        <v>2051</v>
      </c>
      <c r="AA154" t="s">
        <v>1318</v>
      </c>
      <c r="AB154" t="s">
        <v>2196</v>
      </c>
      <c r="AC154" t="s">
        <v>2118</v>
      </c>
      <c r="AD154" t="s">
        <v>2119</v>
      </c>
      <c r="AE154" t="s">
        <v>2120</v>
      </c>
      <c r="AF154" t="s">
        <v>2121</v>
      </c>
      <c r="AG154" t="s">
        <v>2122</v>
      </c>
      <c r="AH154" t="s">
        <v>2205</v>
      </c>
      <c r="AI154" t="s">
        <v>2207</v>
      </c>
      <c r="AJ154" t="s">
        <v>2205</v>
      </c>
      <c r="AK154" t="s">
        <v>2205</v>
      </c>
      <c r="AL154" t="s">
        <v>2207</v>
      </c>
      <c r="AM154" t="s">
        <v>2208</v>
      </c>
      <c r="AQ154" t="s">
        <v>208</v>
      </c>
      <c r="AR154" t="s">
        <v>208</v>
      </c>
      <c r="AS154" t="s">
        <v>2209</v>
      </c>
      <c r="AT154" t="s">
        <v>2210</v>
      </c>
      <c r="AU154" t="s">
        <v>2209</v>
      </c>
      <c r="AV154" t="s">
        <v>2125</v>
      </c>
      <c r="AZ154" t="s">
        <v>213</v>
      </c>
      <c r="BA154" t="s">
        <v>213</v>
      </c>
      <c r="BB154" t="s">
        <v>213</v>
      </c>
      <c r="BC154" t="s">
        <v>213</v>
      </c>
    </row>
    <row r="155" spans="1:55" x14ac:dyDescent="0.25">
      <c r="A155" s="9">
        <v>0</v>
      </c>
      <c r="B155" s="9" t="s">
        <v>2806</v>
      </c>
      <c r="C155" s="9" t="s">
        <v>31</v>
      </c>
      <c r="D155" s="9" t="s">
        <v>1474</v>
      </c>
      <c r="E155" s="9" t="s">
        <v>33</v>
      </c>
      <c r="F155" s="9" t="s">
        <v>34</v>
      </c>
      <c r="G155" s="9" t="s">
        <v>16</v>
      </c>
      <c r="H155" s="9">
        <v>8.0809999999999995</v>
      </c>
      <c r="I155" t="s">
        <v>2212</v>
      </c>
      <c r="J155" t="s">
        <v>2213</v>
      </c>
      <c r="K155" t="s">
        <v>2213</v>
      </c>
      <c r="L155" t="s">
        <v>2213</v>
      </c>
      <c r="M155" t="s">
        <v>193</v>
      </c>
      <c r="N155" t="s">
        <v>194</v>
      </c>
      <c r="O155" t="s">
        <v>195</v>
      </c>
      <c r="P155" t="s">
        <v>195</v>
      </c>
      <c r="U155" s="22">
        <v>-0.01</v>
      </c>
      <c r="V155" s="22">
        <v>0.01</v>
      </c>
      <c r="W155" s="22">
        <v>0.01</v>
      </c>
      <c r="X155" t="s">
        <v>2214</v>
      </c>
      <c r="Y155" t="s">
        <v>2215</v>
      </c>
      <c r="Z155" t="s">
        <v>2216</v>
      </c>
      <c r="AA155" t="s">
        <v>2217</v>
      </c>
      <c r="AB155" t="s">
        <v>2218</v>
      </c>
      <c r="AC155" t="s">
        <v>2105</v>
      </c>
      <c r="AD155" t="s">
        <v>2094</v>
      </c>
      <c r="AE155" t="s">
        <v>2106</v>
      </c>
      <c r="AF155" t="s">
        <v>2212</v>
      </c>
      <c r="AG155" t="s">
        <v>2217</v>
      </c>
      <c r="AH155" t="s">
        <v>2219</v>
      </c>
      <c r="AI155" t="s">
        <v>2220</v>
      </c>
      <c r="AJ155" t="s">
        <v>2219</v>
      </c>
      <c r="AK155" t="s">
        <v>2211</v>
      </c>
      <c r="AL155" t="s">
        <v>2220</v>
      </c>
      <c r="AM155" t="s">
        <v>2221</v>
      </c>
      <c r="AQ155" t="s">
        <v>208</v>
      </c>
      <c r="AR155" t="s">
        <v>208</v>
      </c>
      <c r="AS155" t="s">
        <v>337</v>
      </c>
      <c r="AT155" t="s">
        <v>2222</v>
      </c>
      <c r="AU155" t="s">
        <v>821</v>
      </c>
      <c r="AV155" t="s">
        <v>2223</v>
      </c>
      <c r="AZ155" t="s">
        <v>213</v>
      </c>
      <c r="BA155" t="s">
        <v>213</v>
      </c>
      <c r="BB155" t="s">
        <v>213</v>
      </c>
      <c r="BC155" t="s">
        <v>213</v>
      </c>
    </row>
    <row r="156" spans="1:55" x14ac:dyDescent="0.25">
      <c r="A156" s="9">
        <v>0</v>
      </c>
      <c r="B156" s="9" t="s">
        <v>2807</v>
      </c>
      <c r="C156" s="9" t="s">
        <v>31</v>
      </c>
      <c r="D156" s="9" t="s">
        <v>1474</v>
      </c>
      <c r="E156" s="9" t="s">
        <v>65</v>
      </c>
      <c r="F156" s="9" t="s">
        <v>66</v>
      </c>
      <c r="G156" s="9" t="s">
        <v>16</v>
      </c>
      <c r="H156" s="9">
        <v>22.393999999999998</v>
      </c>
      <c r="I156" t="s">
        <v>1050</v>
      </c>
      <c r="J156" t="s">
        <v>2225</v>
      </c>
      <c r="K156" t="s">
        <v>2225</v>
      </c>
      <c r="L156" t="s">
        <v>2225</v>
      </c>
      <c r="M156" t="s">
        <v>193</v>
      </c>
      <c r="N156" t="s">
        <v>194</v>
      </c>
      <c r="O156" t="s">
        <v>195</v>
      </c>
      <c r="P156" t="s">
        <v>195</v>
      </c>
      <c r="U156" s="22">
        <v>-0.01</v>
      </c>
      <c r="V156" s="22">
        <v>0.01</v>
      </c>
      <c r="W156" s="22">
        <v>0.01</v>
      </c>
      <c r="X156" t="s">
        <v>2226</v>
      </c>
      <c r="Y156" t="s">
        <v>2050</v>
      </c>
      <c r="Z156" t="s">
        <v>2227</v>
      </c>
      <c r="AA156" t="s">
        <v>456</v>
      </c>
      <c r="AB156" t="s">
        <v>709</v>
      </c>
      <c r="AC156" t="s">
        <v>2049</v>
      </c>
      <c r="AD156" t="s">
        <v>2050</v>
      </c>
      <c r="AE156" t="s">
        <v>2051</v>
      </c>
      <c r="AF156" t="s">
        <v>2228</v>
      </c>
      <c r="AG156" t="s">
        <v>2213</v>
      </c>
      <c r="AH156" t="s">
        <v>2229</v>
      </c>
      <c r="AI156" t="s">
        <v>2230</v>
      </c>
      <c r="AJ156" t="s">
        <v>2229</v>
      </c>
      <c r="AK156" t="s">
        <v>2224</v>
      </c>
      <c r="AL156" t="s">
        <v>2230</v>
      </c>
      <c r="AM156" t="s">
        <v>279</v>
      </c>
      <c r="AQ156" t="s">
        <v>208</v>
      </c>
      <c r="AR156" t="s">
        <v>208</v>
      </c>
      <c r="AS156" t="s">
        <v>1922</v>
      </c>
      <c r="AT156" t="s">
        <v>2231</v>
      </c>
      <c r="AU156" t="s">
        <v>2232</v>
      </c>
      <c r="AV156" t="s">
        <v>2233</v>
      </c>
      <c r="AZ156" t="s">
        <v>213</v>
      </c>
      <c r="BA156" t="s">
        <v>213</v>
      </c>
      <c r="BB156" t="s">
        <v>213</v>
      </c>
      <c r="BC156" t="s">
        <v>213</v>
      </c>
    </row>
    <row r="157" spans="1:55" x14ac:dyDescent="0.25">
      <c r="A157" s="9">
        <v>0</v>
      </c>
      <c r="B157" s="9" t="s">
        <v>2808</v>
      </c>
      <c r="C157" s="9" t="s">
        <v>31</v>
      </c>
      <c r="D157" s="9" t="s">
        <v>1474</v>
      </c>
      <c r="E157" s="9" t="s">
        <v>65</v>
      </c>
      <c r="F157" s="9" t="s">
        <v>66</v>
      </c>
      <c r="G157" s="9" t="s">
        <v>16</v>
      </c>
      <c r="H157" s="9">
        <v>8.5500000000000007</v>
      </c>
      <c r="I157" t="s">
        <v>937</v>
      </c>
      <c r="J157" t="s">
        <v>2235</v>
      </c>
      <c r="K157" t="s">
        <v>2235</v>
      </c>
      <c r="L157" t="s">
        <v>2235</v>
      </c>
      <c r="M157" t="s">
        <v>193</v>
      </c>
      <c r="N157" t="s">
        <v>194</v>
      </c>
      <c r="O157" t="s">
        <v>195</v>
      </c>
      <c r="P157" t="s">
        <v>195</v>
      </c>
      <c r="U157" s="22">
        <v>-7.0000000000000001E-3</v>
      </c>
      <c r="V157" s="22">
        <v>7.0000000000000001E-3</v>
      </c>
      <c r="W157" s="22">
        <v>7.0000000000000001E-3</v>
      </c>
      <c r="X157" t="s">
        <v>2236</v>
      </c>
      <c r="Y157" t="s">
        <v>2237</v>
      </c>
      <c r="Z157" t="s">
        <v>2238</v>
      </c>
      <c r="AA157" t="s">
        <v>882</v>
      </c>
      <c r="AB157" t="s">
        <v>818</v>
      </c>
      <c r="AC157" t="s">
        <v>2239</v>
      </c>
      <c r="AD157" t="s">
        <v>2094</v>
      </c>
      <c r="AE157" t="s">
        <v>2240</v>
      </c>
      <c r="AF157" t="s">
        <v>2145</v>
      </c>
      <c r="AG157" t="s">
        <v>2241</v>
      </c>
      <c r="AH157" t="s">
        <v>2234</v>
      </c>
      <c r="AI157" t="s">
        <v>2766</v>
      </c>
      <c r="AJ157" t="s">
        <v>2234</v>
      </c>
      <c r="AK157" t="s">
        <v>2234</v>
      </c>
      <c r="AL157" t="s">
        <v>2767</v>
      </c>
      <c r="AM157" t="s">
        <v>2242</v>
      </c>
      <c r="AQ157" t="s">
        <v>208</v>
      </c>
      <c r="AR157" t="s">
        <v>208</v>
      </c>
      <c r="AS157" t="s">
        <v>337</v>
      </c>
      <c r="AT157" t="s">
        <v>914</v>
      </c>
      <c r="AU157" t="s">
        <v>337</v>
      </c>
      <c r="AV157" t="s">
        <v>914</v>
      </c>
      <c r="AZ157" t="s">
        <v>213</v>
      </c>
      <c r="BA157" t="s">
        <v>213</v>
      </c>
      <c r="BB157" t="s">
        <v>213</v>
      </c>
      <c r="BC157" t="s">
        <v>213</v>
      </c>
    </row>
    <row r="158" spans="1:55" x14ac:dyDescent="0.25">
      <c r="A158" s="9">
        <v>0</v>
      </c>
      <c r="B158" s="9" t="s">
        <v>2809</v>
      </c>
      <c r="C158" s="9" t="s">
        <v>31</v>
      </c>
      <c r="D158" s="9" t="s">
        <v>1474</v>
      </c>
      <c r="E158" s="9" t="s">
        <v>65</v>
      </c>
      <c r="F158" s="9" t="s">
        <v>66</v>
      </c>
      <c r="G158" s="9" t="s">
        <v>16</v>
      </c>
      <c r="H158" s="9">
        <v>8.6780000000000008</v>
      </c>
      <c r="I158" t="s">
        <v>937</v>
      </c>
      <c r="J158" t="s">
        <v>2244</v>
      </c>
      <c r="K158" t="s">
        <v>2244</v>
      </c>
      <c r="L158" t="s">
        <v>2244</v>
      </c>
      <c r="M158" t="s">
        <v>193</v>
      </c>
      <c r="N158" t="s">
        <v>194</v>
      </c>
      <c r="O158" t="s">
        <v>195</v>
      </c>
      <c r="P158" t="s">
        <v>195</v>
      </c>
      <c r="U158" s="22">
        <v>-7.0000000000000001E-3</v>
      </c>
      <c r="V158" s="22">
        <v>7.0000000000000001E-3</v>
      </c>
      <c r="W158" s="22">
        <v>7.0000000000000001E-3</v>
      </c>
      <c r="X158" t="s">
        <v>2245</v>
      </c>
      <c r="Y158" t="s">
        <v>2237</v>
      </c>
      <c r="Z158" t="s">
        <v>2246</v>
      </c>
      <c r="AA158" t="s">
        <v>882</v>
      </c>
      <c r="AB158" t="s">
        <v>818</v>
      </c>
      <c r="AC158" t="s">
        <v>2247</v>
      </c>
      <c r="AD158" t="s">
        <v>2094</v>
      </c>
      <c r="AE158" t="s">
        <v>2248</v>
      </c>
      <c r="AF158" t="s">
        <v>2249</v>
      </c>
      <c r="AG158" t="s">
        <v>1649</v>
      </c>
      <c r="AH158" t="s">
        <v>2243</v>
      </c>
      <c r="AI158" t="s">
        <v>2764</v>
      </c>
      <c r="AJ158" t="s">
        <v>2243</v>
      </c>
      <c r="AK158" t="s">
        <v>2243</v>
      </c>
      <c r="AL158" t="s">
        <v>2765</v>
      </c>
      <c r="AM158" t="s">
        <v>2250</v>
      </c>
      <c r="AQ158" t="s">
        <v>208</v>
      </c>
      <c r="AR158" t="s">
        <v>208</v>
      </c>
      <c r="AS158" t="s">
        <v>337</v>
      </c>
      <c r="AT158" t="s">
        <v>2251</v>
      </c>
      <c r="AU158" t="s">
        <v>337</v>
      </c>
      <c r="AV158" t="s">
        <v>2251</v>
      </c>
      <c r="AZ158" t="s">
        <v>213</v>
      </c>
      <c r="BA158" t="s">
        <v>213</v>
      </c>
      <c r="BB158" t="s">
        <v>213</v>
      </c>
      <c r="BC158" t="s">
        <v>213</v>
      </c>
    </row>
    <row r="159" spans="1:55" x14ac:dyDescent="0.25">
      <c r="A159" s="9">
        <v>0</v>
      </c>
      <c r="B159" s="9" t="s">
        <v>2810</v>
      </c>
      <c r="C159" s="9" t="s">
        <v>31</v>
      </c>
      <c r="D159" s="9" t="s">
        <v>1474</v>
      </c>
      <c r="E159" s="9" t="s">
        <v>65</v>
      </c>
      <c r="F159" s="9" t="s">
        <v>66</v>
      </c>
      <c r="G159" s="9" t="s">
        <v>16</v>
      </c>
      <c r="H159" s="9">
        <v>9.0519999999999996</v>
      </c>
      <c r="I159" t="s">
        <v>2253</v>
      </c>
      <c r="J159" t="s">
        <v>2254</v>
      </c>
      <c r="K159" t="s">
        <v>2254</v>
      </c>
      <c r="L159" t="s">
        <v>2254</v>
      </c>
      <c r="M159" t="s">
        <v>193</v>
      </c>
      <c r="N159" t="s">
        <v>194</v>
      </c>
      <c r="O159" t="s">
        <v>195</v>
      </c>
      <c r="P159" t="s">
        <v>195</v>
      </c>
      <c r="U159" s="22">
        <v>-7.0000000000000001E-3</v>
      </c>
      <c r="V159" s="22">
        <v>7.0000000000000001E-3</v>
      </c>
      <c r="W159" s="22">
        <v>7.0000000000000001E-3</v>
      </c>
      <c r="X159" t="s">
        <v>2255</v>
      </c>
      <c r="Y159" t="s">
        <v>2237</v>
      </c>
      <c r="Z159" t="s">
        <v>2256</v>
      </c>
      <c r="AA159" t="s">
        <v>2257</v>
      </c>
      <c r="AB159" t="s">
        <v>2258</v>
      </c>
      <c r="AC159" t="s">
        <v>2259</v>
      </c>
      <c r="AD159" t="s">
        <v>2094</v>
      </c>
      <c r="AE159" t="s">
        <v>2260</v>
      </c>
      <c r="AF159" t="s">
        <v>2261</v>
      </c>
      <c r="AG159" t="s">
        <v>2262</v>
      </c>
      <c r="AH159" t="s">
        <v>2252</v>
      </c>
      <c r="AI159" t="s">
        <v>2763</v>
      </c>
      <c r="AJ159" t="s">
        <v>2252</v>
      </c>
      <c r="AK159" t="s">
        <v>2252</v>
      </c>
      <c r="AL159" t="s">
        <v>2763</v>
      </c>
      <c r="AM159" t="s">
        <v>2263</v>
      </c>
      <c r="AQ159" t="s">
        <v>208</v>
      </c>
      <c r="AR159" t="s">
        <v>208</v>
      </c>
      <c r="AS159" t="s">
        <v>337</v>
      </c>
      <c r="AT159" t="s">
        <v>2264</v>
      </c>
      <c r="AU159" t="s">
        <v>337</v>
      </c>
      <c r="AV159" t="s">
        <v>2264</v>
      </c>
      <c r="AZ159" t="s">
        <v>213</v>
      </c>
      <c r="BA159" t="s">
        <v>213</v>
      </c>
      <c r="BB159" t="s">
        <v>213</v>
      </c>
      <c r="BC159" t="s">
        <v>213</v>
      </c>
    </row>
    <row r="160" spans="1:55" x14ac:dyDescent="0.25">
      <c r="A160" s="9">
        <v>0</v>
      </c>
      <c r="B160" s="9" t="s">
        <v>2811</v>
      </c>
      <c r="C160" s="9" t="s">
        <v>31</v>
      </c>
      <c r="D160" s="9" t="s">
        <v>1474</v>
      </c>
      <c r="E160" s="9" t="s">
        <v>33</v>
      </c>
      <c r="F160" s="9" t="s">
        <v>34</v>
      </c>
      <c r="G160" s="9" t="s">
        <v>16</v>
      </c>
      <c r="H160" s="9">
        <v>7.8639999999999999</v>
      </c>
      <c r="I160" t="s">
        <v>2266</v>
      </c>
      <c r="J160" t="s">
        <v>584</v>
      </c>
      <c r="K160" t="s">
        <v>584</v>
      </c>
      <c r="L160" t="s">
        <v>584</v>
      </c>
      <c r="M160" t="s">
        <v>193</v>
      </c>
      <c r="N160" t="s">
        <v>194</v>
      </c>
      <c r="O160" t="s">
        <v>195</v>
      </c>
      <c r="P160" t="s">
        <v>195</v>
      </c>
      <c r="U160" s="22">
        <v>-0.01</v>
      </c>
      <c r="V160" s="22">
        <v>0.01</v>
      </c>
      <c r="W160" s="22">
        <v>0.01</v>
      </c>
      <c r="X160" t="s">
        <v>2267</v>
      </c>
      <c r="Y160" t="s">
        <v>2268</v>
      </c>
      <c r="Z160" t="s">
        <v>2269</v>
      </c>
      <c r="AA160" t="s">
        <v>2270</v>
      </c>
      <c r="AB160" t="s">
        <v>2271</v>
      </c>
      <c r="AC160" t="s">
        <v>2239</v>
      </c>
      <c r="AD160" t="s">
        <v>2094</v>
      </c>
      <c r="AE160" t="s">
        <v>2240</v>
      </c>
      <c r="AF160" t="s">
        <v>2272</v>
      </c>
      <c r="AG160" t="s">
        <v>949</v>
      </c>
      <c r="AH160" t="s">
        <v>2273</v>
      </c>
      <c r="AI160" t="s">
        <v>2274</v>
      </c>
      <c r="AJ160" t="s">
        <v>2273</v>
      </c>
      <c r="AK160" t="s">
        <v>2265</v>
      </c>
      <c r="AL160" t="s">
        <v>2275</v>
      </c>
      <c r="AM160" t="s">
        <v>2276</v>
      </c>
      <c r="AQ160" t="s">
        <v>208</v>
      </c>
      <c r="AR160" t="s">
        <v>208</v>
      </c>
      <c r="AS160" t="s">
        <v>337</v>
      </c>
      <c r="AT160" t="s">
        <v>1851</v>
      </c>
      <c r="AU160" t="s">
        <v>337</v>
      </c>
      <c r="AV160" t="s">
        <v>2277</v>
      </c>
      <c r="AZ160" t="s">
        <v>213</v>
      </c>
      <c r="BA160" t="s">
        <v>213</v>
      </c>
      <c r="BB160" t="s">
        <v>213</v>
      </c>
      <c r="BC160" t="s">
        <v>213</v>
      </c>
    </row>
    <row r="161" spans="1:55" x14ac:dyDescent="0.25">
      <c r="A161" s="9">
        <v>0</v>
      </c>
      <c r="B161" s="9" t="s">
        <v>2812</v>
      </c>
      <c r="C161" s="9" t="s">
        <v>31</v>
      </c>
      <c r="D161" s="9" t="s">
        <v>1474</v>
      </c>
      <c r="E161" s="9" t="s">
        <v>33</v>
      </c>
      <c r="F161" s="9" t="s">
        <v>34</v>
      </c>
      <c r="G161" s="9" t="s">
        <v>16</v>
      </c>
      <c r="H161" s="9">
        <v>7.5880000000000001</v>
      </c>
      <c r="I161" t="s">
        <v>2266</v>
      </c>
      <c r="J161" t="s">
        <v>2279</v>
      </c>
      <c r="K161" t="s">
        <v>2279</v>
      </c>
      <c r="L161" t="s">
        <v>2279</v>
      </c>
      <c r="M161" t="s">
        <v>193</v>
      </c>
      <c r="N161" t="s">
        <v>194</v>
      </c>
      <c r="O161" t="s">
        <v>195</v>
      </c>
      <c r="P161" t="s">
        <v>195</v>
      </c>
      <c r="U161" s="22">
        <v>-9.9000000000000008E-3</v>
      </c>
      <c r="V161" s="22">
        <v>9.9000000000000008E-3</v>
      </c>
      <c r="W161" s="22">
        <v>9.9000000000000008E-3</v>
      </c>
      <c r="X161" t="s">
        <v>2280</v>
      </c>
      <c r="Y161" t="s">
        <v>2268</v>
      </c>
      <c r="Z161" t="s">
        <v>2281</v>
      </c>
      <c r="AA161" t="s">
        <v>2270</v>
      </c>
      <c r="AB161" t="s">
        <v>2271</v>
      </c>
      <c r="AC161" t="s">
        <v>2247</v>
      </c>
      <c r="AD161" t="s">
        <v>2094</v>
      </c>
      <c r="AE161" t="s">
        <v>2248</v>
      </c>
      <c r="AF161" t="s">
        <v>2282</v>
      </c>
      <c r="AG161" t="s">
        <v>348</v>
      </c>
      <c r="AH161" t="s">
        <v>2283</v>
      </c>
      <c r="AI161" t="s">
        <v>2284</v>
      </c>
      <c r="AJ161" t="s">
        <v>2283</v>
      </c>
      <c r="AK161" t="s">
        <v>2278</v>
      </c>
      <c r="AL161" t="s">
        <v>2285</v>
      </c>
      <c r="AM161" t="s">
        <v>2286</v>
      </c>
      <c r="AQ161" t="s">
        <v>208</v>
      </c>
      <c r="AR161" t="s">
        <v>208</v>
      </c>
      <c r="AS161" t="s">
        <v>337</v>
      </c>
      <c r="AT161" t="s">
        <v>2287</v>
      </c>
      <c r="AU161" t="s">
        <v>337</v>
      </c>
      <c r="AV161" t="s">
        <v>2287</v>
      </c>
      <c r="AZ161" t="s">
        <v>213</v>
      </c>
      <c r="BA161" t="s">
        <v>213</v>
      </c>
      <c r="BB161" t="s">
        <v>213</v>
      </c>
      <c r="BC161" t="s">
        <v>213</v>
      </c>
    </row>
    <row r="162" spans="1:55" x14ac:dyDescent="0.25">
      <c r="A162" s="9">
        <v>0</v>
      </c>
      <c r="B162" s="9" t="s">
        <v>2813</v>
      </c>
      <c r="C162" s="9" t="s">
        <v>31</v>
      </c>
      <c r="D162" s="9" t="s">
        <v>1474</v>
      </c>
      <c r="E162" s="9" t="s">
        <v>33</v>
      </c>
      <c r="F162" s="9" t="s">
        <v>34</v>
      </c>
      <c r="G162" s="9" t="s">
        <v>16</v>
      </c>
      <c r="H162" s="9">
        <v>7.5880000000000001</v>
      </c>
      <c r="I162" t="s">
        <v>2266</v>
      </c>
      <c r="J162" t="s">
        <v>2279</v>
      </c>
      <c r="K162" t="s">
        <v>2279</v>
      </c>
      <c r="L162" t="s">
        <v>2279</v>
      </c>
      <c r="M162" t="s">
        <v>193</v>
      </c>
      <c r="N162" t="s">
        <v>194</v>
      </c>
      <c r="O162" t="s">
        <v>195</v>
      </c>
      <c r="P162" t="s">
        <v>195</v>
      </c>
      <c r="U162" s="22">
        <v>-0.01</v>
      </c>
      <c r="V162" s="22">
        <v>0.01</v>
      </c>
      <c r="W162" s="22">
        <v>0.01</v>
      </c>
      <c r="X162" t="s">
        <v>2288</v>
      </c>
      <c r="Y162" t="s">
        <v>2268</v>
      </c>
      <c r="Z162" t="s">
        <v>2289</v>
      </c>
      <c r="AA162" t="s">
        <v>2270</v>
      </c>
      <c r="AB162" t="s">
        <v>2271</v>
      </c>
      <c r="AC162" t="s">
        <v>2259</v>
      </c>
      <c r="AD162" t="s">
        <v>2094</v>
      </c>
      <c r="AE162" t="s">
        <v>2260</v>
      </c>
      <c r="AF162" t="s">
        <v>2282</v>
      </c>
      <c r="AG162" t="s">
        <v>348</v>
      </c>
      <c r="AH162" t="s">
        <v>2283</v>
      </c>
      <c r="AI162" t="s">
        <v>2284</v>
      </c>
      <c r="AJ162" t="s">
        <v>2283</v>
      </c>
      <c r="AK162" t="s">
        <v>2278</v>
      </c>
      <c r="AL162" t="s">
        <v>2285</v>
      </c>
      <c r="AM162" t="s">
        <v>2290</v>
      </c>
      <c r="AQ162" t="s">
        <v>208</v>
      </c>
      <c r="AR162" t="s">
        <v>208</v>
      </c>
      <c r="AS162" t="s">
        <v>337</v>
      </c>
      <c r="AT162" t="s">
        <v>2291</v>
      </c>
      <c r="AU162" t="s">
        <v>337</v>
      </c>
      <c r="AV162" t="s">
        <v>2251</v>
      </c>
      <c r="AZ162" t="s">
        <v>213</v>
      </c>
      <c r="BA162" t="s">
        <v>213</v>
      </c>
      <c r="BB162" t="s">
        <v>213</v>
      </c>
      <c r="BC162" t="s">
        <v>213</v>
      </c>
    </row>
    <row r="163" spans="1:55" x14ac:dyDescent="0.25">
      <c r="A163" s="9">
        <v>1</v>
      </c>
      <c r="B163" s="9" t="s">
        <v>2814</v>
      </c>
      <c r="C163" s="9" t="s">
        <v>31</v>
      </c>
      <c r="D163" s="9" t="s">
        <v>1474</v>
      </c>
      <c r="E163" s="9" t="s">
        <v>76</v>
      </c>
      <c r="F163" s="9" t="s">
        <v>77</v>
      </c>
      <c r="G163" s="9" t="s">
        <v>16</v>
      </c>
      <c r="H163" s="9">
        <v>12.368</v>
      </c>
      <c r="I163" t="s">
        <v>275</v>
      </c>
      <c r="J163" t="s">
        <v>2293</v>
      </c>
      <c r="K163" t="s">
        <v>2293</v>
      </c>
      <c r="L163" t="s">
        <v>2293</v>
      </c>
      <c r="M163" t="s">
        <v>193</v>
      </c>
      <c r="N163" t="s">
        <v>194</v>
      </c>
      <c r="O163" t="s">
        <v>195</v>
      </c>
      <c r="P163" t="s">
        <v>195</v>
      </c>
      <c r="U163" s="22">
        <v>-5.0000000000000001E-3</v>
      </c>
      <c r="V163" s="22">
        <v>5.0000000000000001E-3</v>
      </c>
      <c r="W163" s="22">
        <v>5.0000000000000001E-3</v>
      </c>
      <c r="X163" t="s">
        <v>2239</v>
      </c>
      <c r="Y163" t="s">
        <v>2094</v>
      </c>
      <c r="Z163" t="s">
        <v>2240</v>
      </c>
      <c r="AA163" t="s">
        <v>484</v>
      </c>
      <c r="AB163" t="s">
        <v>2294</v>
      </c>
      <c r="AC163" t="s">
        <v>2093</v>
      </c>
      <c r="AD163" t="s">
        <v>2094</v>
      </c>
      <c r="AE163" t="s">
        <v>2095</v>
      </c>
      <c r="AF163" t="s">
        <v>2295</v>
      </c>
      <c r="AG163" t="s">
        <v>2296</v>
      </c>
      <c r="AH163" t="s">
        <v>2292</v>
      </c>
      <c r="AI163" t="s">
        <v>2297</v>
      </c>
      <c r="AJ163" t="s">
        <v>2292</v>
      </c>
      <c r="AK163" t="s">
        <v>2292</v>
      </c>
      <c r="AL163" t="s">
        <v>2297</v>
      </c>
      <c r="AM163" t="s">
        <v>279</v>
      </c>
      <c r="AQ163" t="s">
        <v>208</v>
      </c>
      <c r="AR163" t="s">
        <v>208</v>
      </c>
      <c r="AS163" t="s">
        <v>2298</v>
      </c>
      <c r="AT163" t="s">
        <v>2299</v>
      </c>
      <c r="AU163" t="s">
        <v>2300</v>
      </c>
      <c r="AV163" t="s">
        <v>2298</v>
      </c>
      <c r="AZ163" t="s">
        <v>213</v>
      </c>
      <c r="BA163" t="s">
        <v>213</v>
      </c>
      <c r="BB163" t="s">
        <v>213</v>
      </c>
      <c r="BC163" t="s">
        <v>213</v>
      </c>
    </row>
    <row r="164" spans="1:55" x14ac:dyDescent="0.25">
      <c r="A164" s="9">
        <v>1</v>
      </c>
      <c r="B164" s="9" t="s">
        <v>2815</v>
      </c>
      <c r="C164" s="9" t="s">
        <v>31</v>
      </c>
      <c r="D164" s="9" t="s">
        <v>1474</v>
      </c>
      <c r="E164" s="9" t="s">
        <v>76</v>
      </c>
      <c r="F164" s="9" t="s">
        <v>77</v>
      </c>
      <c r="G164" s="9" t="s">
        <v>16</v>
      </c>
      <c r="H164" s="9">
        <v>15.72</v>
      </c>
      <c r="I164" t="s">
        <v>1141</v>
      </c>
      <c r="J164" t="s">
        <v>275</v>
      </c>
      <c r="K164" t="s">
        <v>275</v>
      </c>
      <c r="L164" t="s">
        <v>275</v>
      </c>
      <c r="M164" t="s">
        <v>193</v>
      </c>
      <c r="N164" t="s">
        <v>194</v>
      </c>
      <c r="O164" t="s">
        <v>195</v>
      </c>
      <c r="P164" t="s">
        <v>195</v>
      </c>
      <c r="U164" s="22">
        <v>-5.0000000000000001E-3</v>
      </c>
      <c r="V164" s="22">
        <v>5.0000000000000001E-3</v>
      </c>
      <c r="W164" s="22">
        <v>5.0000000000000001E-3</v>
      </c>
      <c r="X164" t="s">
        <v>2247</v>
      </c>
      <c r="Y164" t="s">
        <v>2094</v>
      </c>
      <c r="Z164" t="s">
        <v>2248</v>
      </c>
      <c r="AA164" t="s">
        <v>2302</v>
      </c>
      <c r="AB164" t="s">
        <v>2303</v>
      </c>
      <c r="AC164" t="s">
        <v>2239</v>
      </c>
      <c r="AD164" t="s">
        <v>2094</v>
      </c>
      <c r="AE164" t="s">
        <v>2240</v>
      </c>
      <c r="AF164" t="s">
        <v>484</v>
      </c>
      <c r="AG164" t="s">
        <v>2294</v>
      </c>
      <c r="AH164" t="s">
        <v>2304</v>
      </c>
      <c r="AI164" t="s">
        <v>2305</v>
      </c>
      <c r="AJ164" t="s">
        <v>2304</v>
      </c>
      <c r="AK164" t="s">
        <v>2301</v>
      </c>
      <c r="AL164" t="s">
        <v>2305</v>
      </c>
      <c r="AM164" t="s">
        <v>279</v>
      </c>
      <c r="AQ164" t="s">
        <v>208</v>
      </c>
      <c r="AR164" t="s">
        <v>208</v>
      </c>
      <c r="AS164" t="s">
        <v>1989</v>
      </c>
      <c r="AT164" t="s">
        <v>2306</v>
      </c>
      <c r="AU164" t="s">
        <v>2307</v>
      </c>
      <c r="AV164" t="s">
        <v>2300</v>
      </c>
      <c r="AZ164" t="s">
        <v>213</v>
      </c>
      <c r="BA164" t="s">
        <v>213</v>
      </c>
      <c r="BB164" t="s">
        <v>213</v>
      </c>
      <c r="BC164" t="s">
        <v>213</v>
      </c>
    </row>
    <row r="165" spans="1:55" x14ac:dyDescent="0.25">
      <c r="A165" s="9">
        <v>0</v>
      </c>
      <c r="B165" s="9" t="s">
        <v>2816</v>
      </c>
      <c r="C165" s="9" t="s">
        <v>31</v>
      </c>
      <c r="D165" s="9" t="s">
        <v>1474</v>
      </c>
      <c r="E165" s="9" t="s">
        <v>65</v>
      </c>
      <c r="F165" s="9" t="s">
        <v>66</v>
      </c>
      <c r="G165" s="9" t="s">
        <v>16</v>
      </c>
      <c r="H165" s="9">
        <v>15.712999999999999</v>
      </c>
      <c r="I165" t="s">
        <v>2309</v>
      </c>
      <c r="J165" t="s">
        <v>2310</v>
      </c>
      <c r="K165" t="s">
        <v>2310</v>
      </c>
      <c r="L165" t="s">
        <v>2310</v>
      </c>
      <c r="M165" t="s">
        <v>193</v>
      </c>
      <c r="N165" t="s">
        <v>194</v>
      </c>
      <c r="O165" t="s">
        <v>195</v>
      </c>
      <c r="P165" t="s">
        <v>195</v>
      </c>
      <c r="U165" s="22">
        <v>-7.0000000000000001E-3</v>
      </c>
      <c r="V165" s="22">
        <v>7.0000000000000001E-3</v>
      </c>
      <c r="W165" s="22">
        <v>7.0000000000000001E-3</v>
      </c>
      <c r="X165" t="s">
        <v>2259</v>
      </c>
      <c r="Y165" t="s">
        <v>2094</v>
      </c>
      <c r="Z165" t="s">
        <v>2260</v>
      </c>
      <c r="AA165" t="s">
        <v>2311</v>
      </c>
      <c r="AB165" t="s">
        <v>2312</v>
      </c>
      <c r="AC165" t="s">
        <v>2247</v>
      </c>
      <c r="AD165" t="s">
        <v>2094</v>
      </c>
      <c r="AE165" t="s">
        <v>2248</v>
      </c>
      <c r="AF165" t="s">
        <v>2313</v>
      </c>
      <c r="AG165" t="s">
        <v>2303</v>
      </c>
      <c r="AH165" t="s">
        <v>2314</v>
      </c>
      <c r="AI165" t="s">
        <v>2315</v>
      </c>
      <c r="AJ165" t="s">
        <v>2314</v>
      </c>
      <c r="AK165" t="s">
        <v>2308</v>
      </c>
      <c r="AL165" t="s">
        <v>2315</v>
      </c>
      <c r="AM165" t="s">
        <v>279</v>
      </c>
      <c r="AQ165" t="s">
        <v>208</v>
      </c>
      <c r="AR165" t="s">
        <v>208</v>
      </c>
      <c r="AS165" t="s">
        <v>2316</v>
      </c>
      <c r="AT165" t="s">
        <v>2317</v>
      </c>
      <c r="AU165" t="s">
        <v>2316</v>
      </c>
      <c r="AV165" t="s">
        <v>2318</v>
      </c>
      <c r="AZ165" t="s">
        <v>213</v>
      </c>
      <c r="BA165" t="s">
        <v>213</v>
      </c>
      <c r="BB165" t="s">
        <v>213</v>
      </c>
      <c r="BC165" t="s">
        <v>213</v>
      </c>
    </row>
    <row r="166" spans="1:55" x14ac:dyDescent="0.25">
      <c r="A166" s="9">
        <v>0</v>
      </c>
      <c r="B166" s="9" t="s">
        <v>2817</v>
      </c>
      <c r="C166" s="9" t="s">
        <v>31</v>
      </c>
      <c r="D166" s="9" t="s">
        <v>1474</v>
      </c>
      <c r="E166" s="9" t="s">
        <v>65</v>
      </c>
      <c r="F166" s="9" t="s">
        <v>66</v>
      </c>
      <c r="G166" s="9" t="s">
        <v>16</v>
      </c>
      <c r="H166" s="9">
        <v>17.172999999999998</v>
      </c>
      <c r="I166" t="s">
        <v>2320</v>
      </c>
      <c r="J166" t="s">
        <v>2309</v>
      </c>
      <c r="K166" t="s">
        <v>2309</v>
      </c>
      <c r="L166" t="s">
        <v>2309</v>
      </c>
      <c r="M166" t="s">
        <v>193</v>
      </c>
      <c r="N166" t="s">
        <v>194</v>
      </c>
      <c r="O166" t="s">
        <v>195</v>
      </c>
      <c r="P166" t="s">
        <v>195</v>
      </c>
      <c r="U166" s="22">
        <v>-7.0000000000000001E-3</v>
      </c>
      <c r="V166" s="22">
        <v>7.0000000000000001E-3</v>
      </c>
      <c r="W166" s="22">
        <v>7.0000000000000001E-3</v>
      </c>
      <c r="X166" t="s">
        <v>2132</v>
      </c>
      <c r="Y166" t="s">
        <v>2094</v>
      </c>
      <c r="Z166" t="s">
        <v>2133</v>
      </c>
      <c r="AA166" t="s">
        <v>2321</v>
      </c>
      <c r="AB166" t="s">
        <v>2135</v>
      </c>
      <c r="AC166" t="s">
        <v>2259</v>
      </c>
      <c r="AD166" t="s">
        <v>2094</v>
      </c>
      <c r="AE166" t="s">
        <v>2260</v>
      </c>
      <c r="AF166" t="s">
        <v>2311</v>
      </c>
      <c r="AG166" t="s">
        <v>2312</v>
      </c>
      <c r="AH166" t="s">
        <v>2319</v>
      </c>
      <c r="AI166" t="s">
        <v>2322</v>
      </c>
      <c r="AJ166" t="s">
        <v>2319</v>
      </c>
      <c r="AK166" t="s">
        <v>2319</v>
      </c>
      <c r="AL166" t="s">
        <v>2323</v>
      </c>
      <c r="AM166" t="s">
        <v>279</v>
      </c>
      <c r="AQ166" t="s">
        <v>208</v>
      </c>
      <c r="AR166" t="s">
        <v>208</v>
      </c>
      <c r="AS166" t="s">
        <v>555</v>
      </c>
      <c r="AT166" t="s">
        <v>2324</v>
      </c>
      <c r="AU166" t="s">
        <v>555</v>
      </c>
      <c r="AV166" t="s">
        <v>2316</v>
      </c>
      <c r="AZ166" t="s">
        <v>213</v>
      </c>
      <c r="BA166" t="s">
        <v>213</v>
      </c>
      <c r="BB166" t="s">
        <v>213</v>
      </c>
      <c r="BC166" t="s">
        <v>213</v>
      </c>
    </row>
    <row r="167" spans="1:55" x14ac:dyDescent="0.25">
      <c r="A167" s="9">
        <v>0</v>
      </c>
      <c r="B167" s="9" t="s">
        <v>2818</v>
      </c>
      <c r="C167" s="9" t="s">
        <v>31</v>
      </c>
      <c r="D167" s="9" t="s">
        <v>1474</v>
      </c>
      <c r="E167" s="9" t="s">
        <v>33</v>
      </c>
      <c r="F167" s="9" t="s">
        <v>34</v>
      </c>
      <c r="G167" s="9" t="s">
        <v>16</v>
      </c>
      <c r="H167" s="9">
        <v>7.5880000000000001</v>
      </c>
      <c r="I167" t="s">
        <v>2266</v>
      </c>
      <c r="J167" t="s">
        <v>2279</v>
      </c>
      <c r="K167" t="s">
        <v>2279</v>
      </c>
      <c r="L167" t="s">
        <v>2279</v>
      </c>
      <c r="M167" t="s">
        <v>193</v>
      </c>
      <c r="N167" t="s">
        <v>194</v>
      </c>
      <c r="O167" t="s">
        <v>195</v>
      </c>
      <c r="P167" t="s">
        <v>195</v>
      </c>
      <c r="U167" s="22">
        <v>-0.01</v>
      </c>
      <c r="V167" s="22">
        <v>0.01</v>
      </c>
      <c r="W167" s="22">
        <v>0.01</v>
      </c>
      <c r="X167" t="s">
        <v>2325</v>
      </c>
      <c r="Y167" t="s">
        <v>2268</v>
      </c>
      <c r="Z167" t="s">
        <v>2133</v>
      </c>
      <c r="AA167" t="s">
        <v>2270</v>
      </c>
      <c r="AB167" t="s">
        <v>2271</v>
      </c>
      <c r="AC167" t="s">
        <v>2132</v>
      </c>
      <c r="AD167" t="s">
        <v>2094</v>
      </c>
      <c r="AE167" t="s">
        <v>2133</v>
      </c>
      <c r="AF167" t="s">
        <v>2282</v>
      </c>
      <c r="AG167" t="s">
        <v>348</v>
      </c>
      <c r="AH167" t="s">
        <v>2283</v>
      </c>
      <c r="AI167" t="s">
        <v>2284</v>
      </c>
      <c r="AJ167" t="s">
        <v>2283</v>
      </c>
      <c r="AK167" t="s">
        <v>2278</v>
      </c>
      <c r="AL167" t="s">
        <v>2285</v>
      </c>
      <c r="AM167" t="s">
        <v>336</v>
      </c>
      <c r="AQ167" t="s">
        <v>208</v>
      </c>
      <c r="AR167" t="s">
        <v>208</v>
      </c>
      <c r="AS167" t="s">
        <v>337</v>
      </c>
      <c r="AT167" t="s">
        <v>791</v>
      </c>
      <c r="AU167" t="s">
        <v>337</v>
      </c>
      <c r="AV167" t="s">
        <v>791</v>
      </c>
      <c r="AZ167" t="s">
        <v>213</v>
      </c>
      <c r="BA167" t="s">
        <v>213</v>
      </c>
      <c r="BB167" t="s">
        <v>213</v>
      </c>
      <c r="BC167" t="s">
        <v>213</v>
      </c>
    </row>
    <row r="168" spans="1:55" x14ac:dyDescent="0.25">
      <c r="A168" s="9"/>
      <c r="B168" s="9"/>
      <c r="C168" s="9"/>
      <c r="D168" s="9"/>
      <c r="E168" s="9"/>
      <c r="F168" s="9"/>
      <c r="G168" s="9"/>
      <c r="H168" s="9"/>
      <c r="U168" s="22"/>
      <c r="V168" s="22"/>
      <c r="W168" s="22"/>
    </row>
    <row r="169" spans="1:55" x14ac:dyDescent="0.25">
      <c r="A169" s="9">
        <v>1</v>
      </c>
      <c r="B169" s="9" t="s">
        <v>2460</v>
      </c>
      <c r="C169" s="9" t="s">
        <v>31</v>
      </c>
      <c r="D169" s="9" t="s">
        <v>1474</v>
      </c>
      <c r="E169" s="9" t="s">
        <v>33</v>
      </c>
      <c r="F169" s="9" t="s">
        <v>34</v>
      </c>
      <c r="G169" s="9" t="s">
        <v>16</v>
      </c>
      <c r="H169" s="9">
        <v>19.274000000000001</v>
      </c>
      <c r="I169" t="s">
        <v>2327</v>
      </c>
      <c r="J169" t="s">
        <v>2217</v>
      </c>
      <c r="K169" t="s">
        <v>2217</v>
      </c>
      <c r="L169" t="s">
        <v>2217</v>
      </c>
      <c r="M169" t="s">
        <v>193</v>
      </c>
      <c r="N169" t="s">
        <v>194</v>
      </c>
      <c r="O169" t="s">
        <v>195</v>
      </c>
      <c r="P169" t="s">
        <v>195</v>
      </c>
      <c r="U169" s="22">
        <v>-5.4000000000000003E-3</v>
      </c>
      <c r="V169" s="22">
        <v>5.4000000000000003E-3</v>
      </c>
      <c r="W169" s="22">
        <v>5.4000000000000003E-3</v>
      </c>
      <c r="X169" t="s">
        <v>2328</v>
      </c>
      <c r="Y169" t="s">
        <v>2329</v>
      </c>
      <c r="Z169" t="s">
        <v>2330</v>
      </c>
      <c r="AA169" t="s">
        <v>2331</v>
      </c>
      <c r="AB169" t="s">
        <v>714</v>
      </c>
      <c r="AC169" t="s">
        <v>2332</v>
      </c>
      <c r="AD169" t="s">
        <v>2333</v>
      </c>
      <c r="AE169" t="s">
        <v>2334</v>
      </c>
      <c r="AF169" t="s">
        <v>2218</v>
      </c>
      <c r="AG169" t="s">
        <v>2335</v>
      </c>
      <c r="AH169" t="s">
        <v>2326</v>
      </c>
      <c r="AI169" t="s">
        <v>2336</v>
      </c>
      <c r="AJ169" t="s">
        <v>2326</v>
      </c>
      <c r="AK169" t="s">
        <v>2326</v>
      </c>
      <c r="AL169" t="s">
        <v>2336</v>
      </c>
      <c r="AM169" t="s">
        <v>2337</v>
      </c>
      <c r="AQ169" t="s">
        <v>208</v>
      </c>
      <c r="AR169" t="s">
        <v>208</v>
      </c>
      <c r="AS169" t="s">
        <v>2338</v>
      </c>
      <c r="AT169" t="s">
        <v>2339</v>
      </c>
      <c r="AU169" t="s">
        <v>450</v>
      </c>
      <c r="AV169" t="s">
        <v>2339</v>
      </c>
      <c r="AZ169" t="s">
        <v>213</v>
      </c>
      <c r="BA169" t="s">
        <v>213</v>
      </c>
      <c r="BB169" t="s">
        <v>213</v>
      </c>
      <c r="BC169" t="s">
        <v>213</v>
      </c>
    </row>
    <row r="170" spans="1:55" x14ac:dyDescent="0.25">
      <c r="A170" s="9">
        <v>2</v>
      </c>
      <c r="B170" s="9" t="s">
        <v>2461</v>
      </c>
      <c r="C170" s="9" t="s">
        <v>31</v>
      </c>
      <c r="D170" s="9" t="s">
        <v>1474</v>
      </c>
      <c r="E170" s="9" t="s">
        <v>17</v>
      </c>
      <c r="F170" s="9" t="s">
        <v>38</v>
      </c>
      <c r="G170" s="9" t="s">
        <v>16</v>
      </c>
      <c r="H170" s="9">
        <v>10.641</v>
      </c>
      <c r="I170" t="s">
        <v>907</v>
      </c>
      <c r="J170" t="s">
        <v>709</v>
      </c>
      <c r="K170" t="s">
        <v>709</v>
      </c>
      <c r="L170" t="s">
        <v>709</v>
      </c>
      <c r="M170" t="s">
        <v>193</v>
      </c>
      <c r="N170" t="s">
        <v>194</v>
      </c>
      <c r="O170" t="s">
        <v>195</v>
      </c>
      <c r="P170" t="s">
        <v>195</v>
      </c>
      <c r="U170" s="22">
        <v>-0.02</v>
      </c>
      <c r="V170" s="22">
        <v>0.02</v>
      </c>
      <c r="W170" s="22">
        <v>0.02</v>
      </c>
      <c r="X170" t="s">
        <v>2341</v>
      </c>
      <c r="Y170" t="s">
        <v>2342</v>
      </c>
      <c r="Z170" t="s">
        <v>2343</v>
      </c>
      <c r="AA170" t="s">
        <v>2344</v>
      </c>
      <c r="AB170" t="s">
        <v>2345</v>
      </c>
      <c r="AC170" t="s">
        <v>2332</v>
      </c>
      <c r="AD170" t="s">
        <v>2333</v>
      </c>
      <c r="AE170" t="s">
        <v>2334</v>
      </c>
      <c r="AF170" t="s">
        <v>2346</v>
      </c>
      <c r="AG170" t="s">
        <v>2347</v>
      </c>
      <c r="AH170" t="s">
        <v>2348</v>
      </c>
      <c r="AI170" t="s">
        <v>2349</v>
      </c>
      <c r="AJ170" t="s">
        <v>2348</v>
      </c>
      <c r="AK170" t="s">
        <v>2340</v>
      </c>
      <c r="AL170" t="s">
        <v>2349</v>
      </c>
      <c r="AM170" t="s">
        <v>2350</v>
      </c>
      <c r="AQ170" t="s">
        <v>208</v>
      </c>
      <c r="AR170" t="s">
        <v>208</v>
      </c>
      <c r="AS170" t="s">
        <v>2351</v>
      </c>
      <c r="AT170" t="s">
        <v>2352</v>
      </c>
      <c r="AU170" t="s">
        <v>2351</v>
      </c>
      <c r="AV170" t="s">
        <v>2352</v>
      </c>
      <c r="AZ170" t="s">
        <v>213</v>
      </c>
      <c r="BA170" t="s">
        <v>213</v>
      </c>
      <c r="BB170" t="s">
        <v>213</v>
      </c>
      <c r="BC170" t="s">
        <v>213</v>
      </c>
    </row>
    <row r="171" spans="1:55" x14ac:dyDescent="0.25">
      <c r="A171" s="9">
        <v>0</v>
      </c>
      <c r="B171" s="9" t="s">
        <v>2462</v>
      </c>
      <c r="C171" s="9" t="s">
        <v>31</v>
      </c>
      <c r="D171" s="9" t="s">
        <v>1474</v>
      </c>
      <c r="E171" s="9" t="s">
        <v>17</v>
      </c>
      <c r="F171" s="9" t="s">
        <v>38</v>
      </c>
      <c r="G171" s="9" t="s">
        <v>16</v>
      </c>
      <c r="H171" s="9">
        <v>4.556</v>
      </c>
      <c r="I171" t="s">
        <v>2354</v>
      </c>
      <c r="J171" t="s">
        <v>2355</v>
      </c>
      <c r="K171" t="s">
        <v>2355</v>
      </c>
      <c r="L171" t="s">
        <v>2355</v>
      </c>
      <c r="M171" t="s">
        <v>193</v>
      </c>
      <c r="N171" t="s">
        <v>194</v>
      </c>
      <c r="O171" t="s">
        <v>195</v>
      </c>
      <c r="P171" t="s">
        <v>195</v>
      </c>
      <c r="U171" s="22">
        <v>-6.8199999999999997E-2</v>
      </c>
      <c r="V171" s="22">
        <v>6.8199999999999997E-2</v>
      </c>
      <c r="W171" s="22">
        <v>6.8199999999999997E-2</v>
      </c>
      <c r="X171" t="s">
        <v>2356</v>
      </c>
      <c r="Y171" t="s">
        <v>2357</v>
      </c>
      <c r="Z171" t="s">
        <v>2358</v>
      </c>
      <c r="AA171" t="s">
        <v>2359</v>
      </c>
      <c r="AB171" t="s">
        <v>2360</v>
      </c>
      <c r="AC171" t="s">
        <v>2332</v>
      </c>
      <c r="AD171" t="s">
        <v>2333</v>
      </c>
      <c r="AE171" t="s">
        <v>2334</v>
      </c>
      <c r="AF171" t="s">
        <v>2361</v>
      </c>
      <c r="AG171" t="s">
        <v>1943</v>
      </c>
      <c r="AH171" t="s">
        <v>2362</v>
      </c>
      <c r="AI171" t="s">
        <v>2363</v>
      </c>
      <c r="AJ171" t="s">
        <v>2362</v>
      </c>
      <c r="AK171" t="s">
        <v>2353</v>
      </c>
      <c r="AL171" t="s">
        <v>998</v>
      </c>
      <c r="AM171" t="s">
        <v>2364</v>
      </c>
      <c r="AQ171" t="s">
        <v>208</v>
      </c>
      <c r="AR171" t="s">
        <v>208</v>
      </c>
      <c r="AS171" t="s">
        <v>2365</v>
      </c>
      <c r="AT171" t="s">
        <v>1542</v>
      </c>
      <c r="AU171" t="s">
        <v>320</v>
      </c>
      <c r="AV171" t="s">
        <v>2365</v>
      </c>
      <c r="AZ171" t="s">
        <v>213</v>
      </c>
      <c r="BA171" t="s">
        <v>213</v>
      </c>
      <c r="BB171" t="s">
        <v>213</v>
      </c>
      <c r="BC171" t="s">
        <v>213</v>
      </c>
    </row>
    <row r="172" spans="1:55" x14ac:dyDescent="0.25">
      <c r="A172" s="9">
        <v>0</v>
      </c>
      <c r="B172" s="9" t="s">
        <v>2463</v>
      </c>
      <c r="C172" s="9" t="s">
        <v>86</v>
      </c>
      <c r="D172" s="9" t="s">
        <v>1474</v>
      </c>
      <c r="E172" s="9" t="s">
        <v>65</v>
      </c>
      <c r="F172" s="9" t="s">
        <v>66</v>
      </c>
      <c r="G172" s="9" t="s">
        <v>16</v>
      </c>
      <c r="H172" s="9">
        <v>16.827999999999999</v>
      </c>
      <c r="I172" t="s">
        <v>509</v>
      </c>
      <c r="J172" t="s">
        <v>2367</v>
      </c>
      <c r="K172" t="s">
        <v>2367</v>
      </c>
      <c r="L172" t="s">
        <v>2367</v>
      </c>
      <c r="M172" t="s">
        <v>193</v>
      </c>
      <c r="N172" t="s">
        <v>194</v>
      </c>
      <c r="O172" t="s">
        <v>195</v>
      </c>
      <c r="P172" t="s">
        <v>195</v>
      </c>
      <c r="U172" s="22">
        <v>-7.0000000000000001E-3</v>
      </c>
      <c r="V172" s="22">
        <v>7.0000000000000001E-3</v>
      </c>
      <c r="W172" s="22">
        <v>7.0000000000000001E-3</v>
      </c>
      <c r="X172" t="s">
        <v>2332</v>
      </c>
      <c r="Y172" t="s">
        <v>2333</v>
      </c>
      <c r="Z172" t="s">
        <v>2334</v>
      </c>
      <c r="AA172" t="s">
        <v>2368</v>
      </c>
      <c r="AB172" t="s">
        <v>2347</v>
      </c>
      <c r="AC172" t="s">
        <v>2369</v>
      </c>
      <c r="AD172" t="s">
        <v>2370</v>
      </c>
      <c r="AE172" t="s">
        <v>2334</v>
      </c>
      <c r="AF172" t="s">
        <v>2371</v>
      </c>
      <c r="AG172" t="s">
        <v>2372</v>
      </c>
      <c r="AH172" t="s">
        <v>2366</v>
      </c>
      <c r="AI172" t="s">
        <v>2373</v>
      </c>
      <c r="AJ172" t="s">
        <v>2366</v>
      </c>
      <c r="AK172" t="s">
        <v>2366</v>
      </c>
      <c r="AL172" t="s">
        <v>2373</v>
      </c>
      <c r="AM172" t="s">
        <v>353</v>
      </c>
      <c r="AQ172" t="s">
        <v>208</v>
      </c>
      <c r="AR172" t="s">
        <v>208</v>
      </c>
      <c r="AS172" t="s">
        <v>2374</v>
      </c>
      <c r="AT172" t="s">
        <v>549</v>
      </c>
      <c r="AU172" t="s">
        <v>2374</v>
      </c>
      <c r="AV172" t="s">
        <v>549</v>
      </c>
      <c r="AZ172" t="s">
        <v>213</v>
      </c>
      <c r="BA172" t="s">
        <v>213</v>
      </c>
      <c r="BB172" t="s">
        <v>213</v>
      </c>
      <c r="BC172" t="s">
        <v>213</v>
      </c>
    </row>
    <row r="173" spans="1:55" x14ac:dyDescent="0.25">
      <c r="A173" s="9">
        <v>2</v>
      </c>
      <c r="B173" s="9" t="s">
        <v>2464</v>
      </c>
      <c r="C173" s="9" t="s">
        <v>31</v>
      </c>
      <c r="D173" s="9" t="s">
        <v>1474</v>
      </c>
      <c r="E173" s="9" t="s">
        <v>17</v>
      </c>
      <c r="F173" s="9" t="s">
        <v>38</v>
      </c>
      <c r="G173" s="9" t="s">
        <v>16</v>
      </c>
      <c r="H173" s="9">
        <v>5.851</v>
      </c>
      <c r="I173" t="s">
        <v>2376</v>
      </c>
      <c r="J173" t="s">
        <v>2377</v>
      </c>
      <c r="K173" t="s">
        <v>2377</v>
      </c>
      <c r="L173" t="s">
        <v>2377</v>
      </c>
      <c r="M173" t="s">
        <v>193</v>
      </c>
      <c r="N173" t="s">
        <v>194</v>
      </c>
      <c r="O173" t="s">
        <v>195</v>
      </c>
      <c r="P173" t="s">
        <v>195</v>
      </c>
      <c r="U173" s="22">
        <v>-1.37E-2</v>
      </c>
      <c r="V173" s="22">
        <v>1.37E-2</v>
      </c>
      <c r="W173" s="22">
        <v>1.37E-2</v>
      </c>
      <c r="X173" t="s">
        <v>2378</v>
      </c>
      <c r="Y173" t="s">
        <v>2370</v>
      </c>
      <c r="Z173" t="s">
        <v>2379</v>
      </c>
      <c r="AA173" t="s">
        <v>2380</v>
      </c>
      <c r="AB173" t="s">
        <v>2381</v>
      </c>
      <c r="AC173" t="s">
        <v>2369</v>
      </c>
      <c r="AD173" t="s">
        <v>2370</v>
      </c>
      <c r="AE173" t="s">
        <v>2334</v>
      </c>
      <c r="AF173" t="s">
        <v>1992</v>
      </c>
      <c r="AG173" t="s">
        <v>1996</v>
      </c>
      <c r="AH173" t="s">
        <v>2382</v>
      </c>
      <c r="AI173" t="s">
        <v>2383</v>
      </c>
      <c r="AJ173" t="s">
        <v>2382</v>
      </c>
      <c r="AK173" t="s">
        <v>2375</v>
      </c>
      <c r="AL173" t="s">
        <v>2383</v>
      </c>
      <c r="AM173" t="s">
        <v>279</v>
      </c>
      <c r="AQ173" t="s">
        <v>208</v>
      </c>
      <c r="AR173" t="s">
        <v>208</v>
      </c>
      <c r="AS173" t="s">
        <v>2384</v>
      </c>
      <c r="AT173" t="s">
        <v>2385</v>
      </c>
      <c r="AU173" t="s">
        <v>2384</v>
      </c>
      <c r="AV173" t="s">
        <v>2385</v>
      </c>
      <c r="AZ173" t="s">
        <v>213</v>
      </c>
      <c r="BA173" t="s">
        <v>213</v>
      </c>
      <c r="BB173" t="s">
        <v>213</v>
      </c>
      <c r="BC173" t="s">
        <v>213</v>
      </c>
    </row>
    <row r="174" spans="1:55" x14ac:dyDescent="0.25">
      <c r="A174" s="9">
        <v>1</v>
      </c>
      <c r="B174" s="9" t="s">
        <v>2465</v>
      </c>
      <c r="C174" s="9" t="s">
        <v>31</v>
      </c>
      <c r="D174" s="9" t="s">
        <v>1474</v>
      </c>
      <c r="E174" s="9" t="s">
        <v>17</v>
      </c>
      <c r="F174" s="9" t="s">
        <v>38</v>
      </c>
      <c r="G174" s="9" t="s">
        <v>16</v>
      </c>
      <c r="H174" s="9">
        <v>3.5219999999999998</v>
      </c>
      <c r="I174" t="s">
        <v>2387</v>
      </c>
      <c r="J174" t="s">
        <v>2376</v>
      </c>
      <c r="K174" t="s">
        <v>2376</v>
      </c>
      <c r="L174" t="s">
        <v>2376</v>
      </c>
      <c r="M174" t="s">
        <v>193</v>
      </c>
      <c r="N174" t="s">
        <v>194</v>
      </c>
      <c r="O174" t="s">
        <v>195</v>
      </c>
      <c r="P174" t="s">
        <v>195</v>
      </c>
      <c r="U174" s="22">
        <v>-2.0899999999999998E-2</v>
      </c>
      <c r="V174" s="22">
        <v>2.0899999999999998E-2</v>
      </c>
      <c r="W174" s="22">
        <v>2.0899999999999998E-2</v>
      </c>
      <c r="X174" t="s">
        <v>2388</v>
      </c>
      <c r="Y174" t="s">
        <v>2389</v>
      </c>
      <c r="Z174" t="s">
        <v>2379</v>
      </c>
      <c r="AA174" t="s">
        <v>2390</v>
      </c>
      <c r="AB174" t="s">
        <v>2391</v>
      </c>
      <c r="AC174" t="s">
        <v>2378</v>
      </c>
      <c r="AD174" t="s">
        <v>2370</v>
      </c>
      <c r="AE174" t="s">
        <v>2379</v>
      </c>
      <c r="AF174" t="s">
        <v>2380</v>
      </c>
      <c r="AG174" t="s">
        <v>2381</v>
      </c>
      <c r="AH174" t="s">
        <v>2392</v>
      </c>
      <c r="AI174" t="s">
        <v>2393</v>
      </c>
      <c r="AJ174" t="s">
        <v>2392</v>
      </c>
      <c r="AK174" t="s">
        <v>2386</v>
      </c>
      <c r="AL174" t="s">
        <v>2394</v>
      </c>
      <c r="AM174" t="s">
        <v>336</v>
      </c>
      <c r="AQ174" t="s">
        <v>208</v>
      </c>
      <c r="AR174" t="s">
        <v>208</v>
      </c>
      <c r="AS174" t="s">
        <v>2384</v>
      </c>
      <c r="AT174" t="s">
        <v>2395</v>
      </c>
      <c r="AU174" t="s">
        <v>2395</v>
      </c>
      <c r="AV174" t="s">
        <v>2384</v>
      </c>
      <c r="AZ174" t="s">
        <v>213</v>
      </c>
      <c r="BA174" t="s">
        <v>213</v>
      </c>
      <c r="BB174" t="s">
        <v>213</v>
      </c>
      <c r="BC174" t="s">
        <v>213</v>
      </c>
    </row>
    <row r="175" spans="1:55" x14ac:dyDescent="0.25">
      <c r="A175" s="9">
        <v>0</v>
      </c>
      <c r="B175" s="9" t="s">
        <v>2466</v>
      </c>
      <c r="C175" s="9" t="s">
        <v>31</v>
      </c>
      <c r="D175" s="9" t="s">
        <v>1474</v>
      </c>
      <c r="E175" s="9" t="s">
        <v>65</v>
      </c>
      <c r="F175" s="9" t="s">
        <v>66</v>
      </c>
      <c r="G175" s="9" t="s">
        <v>16</v>
      </c>
      <c r="H175" s="9">
        <v>9.5909999999999993</v>
      </c>
      <c r="I175" t="s">
        <v>2367</v>
      </c>
      <c r="J175" t="s">
        <v>2397</v>
      </c>
      <c r="K175" t="s">
        <v>2397</v>
      </c>
      <c r="L175" t="s">
        <v>2397</v>
      </c>
      <c r="M175" t="s">
        <v>193</v>
      </c>
      <c r="N175" t="s">
        <v>194</v>
      </c>
      <c r="O175" t="s">
        <v>195</v>
      </c>
      <c r="P175" t="s">
        <v>195</v>
      </c>
      <c r="U175" s="22">
        <v>-7.0000000000000001E-3</v>
      </c>
      <c r="V175" s="22">
        <v>7.0000000000000001E-3</v>
      </c>
      <c r="W175" s="22">
        <v>7.0000000000000001E-3</v>
      </c>
      <c r="X175" t="s">
        <v>2369</v>
      </c>
      <c r="Y175" t="s">
        <v>2370</v>
      </c>
      <c r="Z175" t="s">
        <v>2334</v>
      </c>
      <c r="AA175" t="s">
        <v>2371</v>
      </c>
      <c r="AB175" t="s">
        <v>2372</v>
      </c>
      <c r="AC175" t="s">
        <v>2398</v>
      </c>
      <c r="AD175" t="s">
        <v>639</v>
      </c>
      <c r="AE175" t="s">
        <v>2334</v>
      </c>
      <c r="AF175" t="s">
        <v>2399</v>
      </c>
      <c r="AG175" t="s">
        <v>2400</v>
      </c>
      <c r="AH175" t="s">
        <v>2396</v>
      </c>
      <c r="AI175" t="s">
        <v>2401</v>
      </c>
      <c r="AJ175" t="s">
        <v>2396</v>
      </c>
      <c r="AK175" t="s">
        <v>2396</v>
      </c>
      <c r="AL175" t="s">
        <v>2401</v>
      </c>
      <c r="AM175" t="s">
        <v>353</v>
      </c>
      <c r="AQ175" t="s">
        <v>208</v>
      </c>
      <c r="AR175" t="s">
        <v>208</v>
      </c>
      <c r="AS175" t="s">
        <v>2402</v>
      </c>
      <c r="AT175" t="s">
        <v>1065</v>
      </c>
      <c r="AU175" t="s">
        <v>2402</v>
      </c>
      <c r="AV175" t="s">
        <v>1065</v>
      </c>
      <c r="AZ175" t="s">
        <v>213</v>
      </c>
      <c r="BA175" t="s">
        <v>213</v>
      </c>
      <c r="BB175" t="s">
        <v>213</v>
      </c>
      <c r="BC175" t="s">
        <v>213</v>
      </c>
    </row>
    <row r="176" spans="1:55" x14ac:dyDescent="0.25">
      <c r="A176" s="9">
        <v>1</v>
      </c>
      <c r="B176" s="9" t="s">
        <v>2467</v>
      </c>
      <c r="C176" s="9" t="s">
        <v>31</v>
      </c>
      <c r="D176" s="9" t="s">
        <v>1474</v>
      </c>
      <c r="E176" s="9" t="s">
        <v>65</v>
      </c>
      <c r="F176" s="9" t="s">
        <v>66</v>
      </c>
      <c r="G176" s="9" t="s">
        <v>16</v>
      </c>
      <c r="H176" s="9">
        <v>2.2469999999999999</v>
      </c>
      <c r="I176" t="s">
        <v>2404</v>
      </c>
      <c r="J176" t="s">
        <v>2405</v>
      </c>
      <c r="K176" t="s">
        <v>2405</v>
      </c>
      <c r="L176" t="s">
        <v>2405</v>
      </c>
      <c r="M176" t="s">
        <v>193</v>
      </c>
      <c r="N176" t="s">
        <v>194</v>
      </c>
      <c r="O176" t="s">
        <v>195</v>
      </c>
      <c r="P176" t="s">
        <v>195</v>
      </c>
      <c r="U176" s="22">
        <v>-5.5999999999999999E-3</v>
      </c>
      <c r="V176" s="22">
        <v>5.5999999999999999E-3</v>
      </c>
      <c r="W176" s="22">
        <v>5.5999999999999999E-3</v>
      </c>
      <c r="X176" t="s">
        <v>2406</v>
      </c>
      <c r="Y176" t="s">
        <v>639</v>
      </c>
      <c r="Z176" t="s">
        <v>2407</v>
      </c>
      <c r="AA176" t="s">
        <v>2408</v>
      </c>
      <c r="AB176" t="s">
        <v>2141</v>
      </c>
      <c r="AC176" t="s">
        <v>2409</v>
      </c>
      <c r="AD176" t="s">
        <v>639</v>
      </c>
      <c r="AE176" t="s">
        <v>2410</v>
      </c>
      <c r="AF176" t="s">
        <v>685</v>
      </c>
      <c r="AG176" t="s">
        <v>689</v>
      </c>
      <c r="AH176" t="s">
        <v>2403</v>
      </c>
      <c r="AI176" t="s">
        <v>2411</v>
      </c>
      <c r="AJ176" t="s">
        <v>2403</v>
      </c>
      <c r="AK176" t="s">
        <v>2403</v>
      </c>
      <c r="AL176" t="s">
        <v>2411</v>
      </c>
      <c r="AM176" t="s">
        <v>279</v>
      </c>
      <c r="AQ176" t="s">
        <v>208</v>
      </c>
      <c r="AR176" t="s">
        <v>208</v>
      </c>
      <c r="AS176" t="s">
        <v>2412</v>
      </c>
      <c r="AT176" t="s">
        <v>2413</v>
      </c>
      <c r="AU176" t="s">
        <v>2412</v>
      </c>
      <c r="AV176" t="s">
        <v>2413</v>
      </c>
      <c r="AZ176" t="s">
        <v>213</v>
      </c>
      <c r="BA176" t="s">
        <v>213</v>
      </c>
      <c r="BB176" t="s">
        <v>213</v>
      </c>
      <c r="BC176" t="s">
        <v>213</v>
      </c>
    </row>
    <row r="177" spans="1:55" x14ac:dyDescent="0.25">
      <c r="A177" s="9">
        <v>0</v>
      </c>
      <c r="B177" s="9" t="s">
        <v>2468</v>
      </c>
      <c r="C177" s="9" t="s">
        <v>31</v>
      </c>
      <c r="D177" s="9" t="s">
        <v>1474</v>
      </c>
      <c r="E177" s="9" t="s">
        <v>65</v>
      </c>
      <c r="F177" s="9" t="s">
        <v>66</v>
      </c>
      <c r="G177" s="9" t="s">
        <v>16</v>
      </c>
      <c r="H177" s="9">
        <v>1.962</v>
      </c>
      <c r="I177" t="s">
        <v>2414</v>
      </c>
      <c r="J177" t="s">
        <v>2404</v>
      </c>
      <c r="K177" t="s">
        <v>2404</v>
      </c>
      <c r="L177" t="s">
        <v>2404</v>
      </c>
      <c r="M177" t="s">
        <v>193</v>
      </c>
      <c r="N177" t="s">
        <v>194</v>
      </c>
      <c r="O177" t="s">
        <v>195</v>
      </c>
      <c r="P177" t="s">
        <v>195</v>
      </c>
      <c r="U177" s="22">
        <v>-7.0000000000000001E-3</v>
      </c>
      <c r="V177" s="22">
        <v>7.0000000000000001E-3</v>
      </c>
      <c r="W177" s="22">
        <v>7.0000000000000001E-3</v>
      </c>
      <c r="X177" t="s">
        <v>2415</v>
      </c>
      <c r="Y177" t="s">
        <v>639</v>
      </c>
      <c r="Z177" t="s">
        <v>2416</v>
      </c>
      <c r="AA177" t="s">
        <v>2417</v>
      </c>
      <c r="AB177" t="s">
        <v>2418</v>
      </c>
      <c r="AC177" t="s">
        <v>2406</v>
      </c>
      <c r="AD177" t="s">
        <v>639</v>
      </c>
      <c r="AE177" t="s">
        <v>2407</v>
      </c>
      <c r="AF177" t="s">
        <v>2408</v>
      </c>
      <c r="AG177" t="s">
        <v>2141</v>
      </c>
      <c r="AH177" t="s">
        <v>1314</v>
      </c>
      <c r="AI177" t="s">
        <v>2419</v>
      </c>
      <c r="AJ177" t="s">
        <v>1314</v>
      </c>
      <c r="AK177" t="s">
        <v>1314</v>
      </c>
      <c r="AL177" t="s">
        <v>2419</v>
      </c>
      <c r="AM177" t="s">
        <v>279</v>
      </c>
      <c r="AQ177" t="s">
        <v>208</v>
      </c>
      <c r="AR177" t="s">
        <v>208</v>
      </c>
      <c r="AS177" t="s">
        <v>2420</v>
      </c>
      <c r="AT177" t="s">
        <v>2412</v>
      </c>
      <c r="AU177" t="s">
        <v>2420</v>
      </c>
      <c r="AV177" t="s">
        <v>2412</v>
      </c>
      <c r="AZ177" t="s">
        <v>213</v>
      </c>
      <c r="BA177" t="s">
        <v>213</v>
      </c>
      <c r="BB177" t="s">
        <v>213</v>
      </c>
      <c r="BC177" t="s">
        <v>213</v>
      </c>
    </row>
    <row r="178" spans="1:55" x14ac:dyDescent="0.25">
      <c r="A178" s="9">
        <v>0</v>
      </c>
      <c r="B178" s="9" t="s">
        <v>2469</v>
      </c>
      <c r="C178" s="9" t="s">
        <v>31</v>
      </c>
      <c r="D178" s="9" t="s">
        <v>1474</v>
      </c>
      <c r="E178" s="9" t="s">
        <v>65</v>
      </c>
      <c r="F178" s="9" t="s">
        <v>66</v>
      </c>
      <c r="G178" s="9" t="s">
        <v>16</v>
      </c>
      <c r="H178" s="9">
        <v>2.4510000000000001</v>
      </c>
      <c r="I178" t="s">
        <v>2397</v>
      </c>
      <c r="J178" t="s">
        <v>2414</v>
      </c>
      <c r="K178" t="s">
        <v>2414</v>
      </c>
      <c r="L178" t="s">
        <v>2414</v>
      </c>
      <c r="M178" t="s">
        <v>193</v>
      </c>
      <c r="N178" t="s">
        <v>194</v>
      </c>
      <c r="O178" t="s">
        <v>195</v>
      </c>
      <c r="P178" t="s">
        <v>195</v>
      </c>
      <c r="U178" s="22">
        <v>-7.0000000000000001E-3</v>
      </c>
      <c r="V178" s="22">
        <v>7.0000000000000001E-3</v>
      </c>
      <c r="W178" s="22">
        <v>7.0000000000000001E-3</v>
      </c>
      <c r="X178" t="s">
        <v>2398</v>
      </c>
      <c r="Y178" t="s">
        <v>639</v>
      </c>
      <c r="Z178" t="s">
        <v>2334</v>
      </c>
      <c r="AA178" t="s">
        <v>2399</v>
      </c>
      <c r="AB178" t="s">
        <v>2400</v>
      </c>
      <c r="AC178" t="s">
        <v>2415</v>
      </c>
      <c r="AD178" t="s">
        <v>639</v>
      </c>
      <c r="AE178" t="s">
        <v>2416</v>
      </c>
      <c r="AF178" t="s">
        <v>2417</v>
      </c>
      <c r="AG178" t="s">
        <v>2418</v>
      </c>
      <c r="AH178" t="s">
        <v>2421</v>
      </c>
      <c r="AI178" t="s">
        <v>2317</v>
      </c>
      <c r="AJ178" t="s">
        <v>2421</v>
      </c>
      <c r="AK178" t="s">
        <v>2421</v>
      </c>
      <c r="AL178" t="s">
        <v>2317</v>
      </c>
      <c r="AM178" t="s">
        <v>279</v>
      </c>
      <c r="AQ178" t="s">
        <v>208</v>
      </c>
      <c r="AR178" t="s">
        <v>208</v>
      </c>
      <c r="AS178" t="s">
        <v>1065</v>
      </c>
      <c r="AT178" t="s">
        <v>2420</v>
      </c>
      <c r="AU178" t="s">
        <v>1065</v>
      </c>
      <c r="AV178" t="s">
        <v>2420</v>
      </c>
      <c r="AZ178" t="s">
        <v>213</v>
      </c>
      <c r="BA178" t="s">
        <v>213</v>
      </c>
      <c r="BB178" t="s">
        <v>213</v>
      </c>
      <c r="BC178" t="s">
        <v>213</v>
      </c>
    </row>
    <row r="179" spans="1:55" x14ac:dyDescent="0.25">
      <c r="A179" s="9">
        <v>2</v>
      </c>
      <c r="B179" s="9" t="s">
        <v>2470</v>
      </c>
      <c r="C179" s="9" t="s">
        <v>31</v>
      </c>
      <c r="D179" s="9" t="s">
        <v>1474</v>
      </c>
      <c r="E179" s="9" t="s">
        <v>17</v>
      </c>
      <c r="F179" s="9" t="s">
        <v>38</v>
      </c>
      <c r="G179" s="9" t="s">
        <v>16</v>
      </c>
      <c r="H179" s="9">
        <v>17.975000000000001</v>
      </c>
      <c r="I179" t="s">
        <v>2423</v>
      </c>
      <c r="J179" t="s">
        <v>1380</v>
      </c>
      <c r="K179" t="s">
        <v>1380</v>
      </c>
      <c r="L179" t="s">
        <v>1380</v>
      </c>
      <c r="M179" t="s">
        <v>193</v>
      </c>
      <c r="N179" t="s">
        <v>194</v>
      </c>
      <c r="O179" t="s">
        <v>195</v>
      </c>
      <c r="P179" t="s">
        <v>195</v>
      </c>
      <c r="U179" s="22">
        <v>-0.02</v>
      </c>
      <c r="V179" s="22">
        <v>0.02</v>
      </c>
      <c r="W179" s="22">
        <v>0.02</v>
      </c>
      <c r="X179" t="s">
        <v>2424</v>
      </c>
      <c r="Y179" t="s">
        <v>2425</v>
      </c>
      <c r="Z179" t="s">
        <v>2426</v>
      </c>
      <c r="AA179" t="s">
        <v>2427</v>
      </c>
      <c r="AB179" t="s">
        <v>2428</v>
      </c>
      <c r="AC179" t="s">
        <v>2398</v>
      </c>
      <c r="AD179" t="s">
        <v>639</v>
      </c>
      <c r="AE179" t="s">
        <v>2334</v>
      </c>
      <c r="AF179" t="s">
        <v>2429</v>
      </c>
      <c r="AG179" t="s">
        <v>2430</v>
      </c>
      <c r="AH179" t="s">
        <v>2431</v>
      </c>
      <c r="AI179" t="s">
        <v>2432</v>
      </c>
      <c r="AJ179" t="s">
        <v>2431</v>
      </c>
      <c r="AK179" t="s">
        <v>2422</v>
      </c>
      <c r="AL179" t="s">
        <v>2433</v>
      </c>
      <c r="AM179" t="s">
        <v>2434</v>
      </c>
      <c r="AQ179" t="s">
        <v>208</v>
      </c>
      <c r="AR179" t="s">
        <v>208</v>
      </c>
      <c r="AS179" t="s">
        <v>2435</v>
      </c>
      <c r="AT179" t="s">
        <v>2436</v>
      </c>
      <c r="AU179" t="s">
        <v>2437</v>
      </c>
      <c r="AV179" t="s">
        <v>2435</v>
      </c>
      <c r="AZ179" t="s">
        <v>213</v>
      </c>
      <c r="BA179" t="s">
        <v>213</v>
      </c>
      <c r="BB179" t="s">
        <v>213</v>
      </c>
      <c r="BC179" t="s">
        <v>213</v>
      </c>
    </row>
    <row r="180" spans="1:55" x14ac:dyDescent="0.25">
      <c r="A180" s="9">
        <v>1</v>
      </c>
      <c r="B180" s="9" t="s">
        <v>2471</v>
      </c>
      <c r="C180" s="9" t="s">
        <v>31</v>
      </c>
      <c r="D180" s="9" t="s">
        <v>1474</v>
      </c>
      <c r="E180" s="9" t="s">
        <v>17</v>
      </c>
      <c r="F180" s="9" t="s">
        <v>38</v>
      </c>
      <c r="G180" s="9" t="s">
        <v>16</v>
      </c>
      <c r="H180" s="9">
        <v>7.6989999999999998</v>
      </c>
      <c r="I180" t="s">
        <v>2439</v>
      </c>
      <c r="J180" t="s">
        <v>2440</v>
      </c>
      <c r="K180" t="s">
        <v>2440</v>
      </c>
      <c r="L180" t="s">
        <v>2440</v>
      </c>
      <c r="M180" t="s">
        <v>193</v>
      </c>
      <c r="N180" t="s">
        <v>194</v>
      </c>
      <c r="O180" t="s">
        <v>195</v>
      </c>
      <c r="P180" t="s">
        <v>195</v>
      </c>
      <c r="U180" s="22">
        <v>-1.7100000000000001E-2</v>
      </c>
      <c r="V180" s="22">
        <v>1.7100000000000001E-2</v>
      </c>
      <c r="W180" s="22">
        <v>1.7100000000000001E-2</v>
      </c>
      <c r="X180" t="s">
        <v>2441</v>
      </c>
      <c r="Y180" t="s">
        <v>2442</v>
      </c>
      <c r="Z180" t="s">
        <v>2443</v>
      </c>
      <c r="AA180" t="s">
        <v>2444</v>
      </c>
      <c r="AB180" t="s">
        <v>773</v>
      </c>
      <c r="AC180" t="s">
        <v>2398</v>
      </c>
      <c r="AD180" t="s">
        <v>639</v>
      </c>
      <c r="AE180" t="s">
        <v>2334</v>
      </c>
      <c r="AF180" t="s">
        <v>2445</v>
      </c>
      <c r="AG180" t="s">
        <v>2446</v>
      </c>
      <c r="AH180" t="s">
        <v>2447</v>
      </c>
      <c r="AI180" t="s">
        <v>2448</v>
      </c>
      <c r="AJ180" t="s">
        <v>2447</v>
      </c>
      <c r="AK180" t="s">
        <v>2438</v>
      </c>
      <c r="AL180" t="s">
        <v>2449</v>
      </c>
      <c r="AM180" t="s">
        <v>2450</v>
      </c>
      <c r="AQ180" t="s">
        <v>208</v>
      </c>
      <c r="AR180" t="s">
        <v>208</v>
      </c>
      <c r="AS180" t="s">
        <v>2451</v>
      </c>
      <c r="AT180" t="s">
        <v>2452</v>
      </c>
      <c r="AU180" t="s">
        <v>2451</v>
      </c>
      <c r="AV180" t="s">
        <v>2452</v>
      </c>
      <c r="AZ180" t="s">
        <v>213</v>
      </c>
      <c r="BA180" t="s">
        <v>213</v>
      </c>
      <c r="BB180" t="s">
        <v>213</v>
      </c>
      <c r="BC180" t="s">
        <v>213</v>
      </c>
    </row>
    <row r="181" spans="1:55" x14ac:dyDescent="0.25">
      <c r="A181" s="9"/>
      <c r="B181" s="9"/>
      <c r="C181" s="9"/>
      <c r="D181" s="9"/>
      <c r="E181" s="9"/>
      <c r="F181" s="9"/>
      <c r="G181" s="9"/>
      <c r="H181" s="9"/>
      <c r="U181" s="22"/>
      <c r="V181" s="22"/>
      <c r="W181" s="22"/>
    </row>
    <row r="182" spans="1:55" x14ac:dyDescent="0.25">
      <c r="A182" s="9"/>
      <c r="B182" s="9"/>
      <c r="C182" s="9"/>
      <c r="D182" s="9"/>
      <c r="E182" s="9"/>
      <c r="F182" s="9"/>
      <c r="G182" s="9"/>
      <c r="H182" s="9"/>
    </row>
    <row r="183" spans="1:55" x14ac:dyDescent="0.25">
      <c r="A183" s="9"/>
      <c r="B183" s="9"/>
      <c r="C183" s="9"/>
      <c r="D183" s="9"/>
      <c r="E183" s="9"/>
      <c r="F183" s="9"/>
      <c r="G183" s="9"/>
      <c r="H183" s="9">
        <f>SUM(H88:H181)</f>
        <v>969.02699999999993</v>
      </c>
      <c r="I183">
        <f>SUM(H186:H213)</f>
        <v>969.02700000000004</v>
      </c>
      <c r="K183">
        <f>I183-H183</f>
        <v>0</v>
      </c>
    </row>
    <row r="184" spans="1:55" ht="15" customHeight="1" x14ac:dyDescent="0.5">
      <c r="A184" s="9"/>
      <c r="B184" s="9"/>
      <c r="C184" s="9"/>
      <c r="D184" s="9"/>
      <c r="E184" s="9"/>
      <c r="F184" s="9"/>
      <c r="G184" s="9"/>
      <c r="H184" s="9"/>
      <c r="J184" s="129"/>
      <c r="K184" s="129"/>
      <c r="L184" s="129"/>
      <c r="M184" s="129"/>
    </row>
    <row r="185" spans="1:55" ht="15" customHeight="1" x14ac:dyDescent="0.5">
      <c r="A185" s="9"/>
      <c r="B185" s="9"/>
      <c r="C185" s="9"/>
      <c r="D185" s="9"/>
      <c r="E185" s="9"/>
      <c r="F185" s="9"/>
      <c r="G185" s="9" t="s">
        <v>2784</v>
      </c>
      <c r="H185" s="9"/>
      <c r="J185" s="129"/>
      <c r="K185" s="129"/>
      <c r="L185" s="129"/>
      <c r="M185" s="129"/>
    </row>
    <row r="186" spans="1:55" ht="15" customHeight="1" x14ac:dyDescent="0.5">
      <c r="A186" s="9"/>
      <c r="B186" s="9"/>
      <c r="C186" s="9"/>
      <c r="D186" s="9"/>
      <c r="E186" s="9"/>
      <c r="F186" s="9"/>
      <c r="G186" s="10" t="s">
        <v>17</v>
      </c>
      <c r="H186" s="10">
        <f>SUMIF($E$88:$E$118,G186,$H$88:$H$118)</f>
        <v>75.971000000000004</v>
      </c>
      <c r="J186" s="129"/>
      <c r="K186" s="129"/>
      <c r="L186" s="129"/>
      <c r="M186" s="129"/>
    </row>
    <row r="187" spans="1:55" ht="15" customHeight="1" x14ac:dyDescent="0.5">
      <c r="A187" s="9"/>
      <c r="B187" s="9"/>
      <c r="C187" s="9"/>
      <c r="D187" s="9"/>
      <c r="E187" s="9"/>
      <c r="F187" s="9"/>
      <c r="G187" s="10" t="s">
        <v>33</v>
      </c>
      <c r="H187" s="10">
        <f t="shared" ref="H187:H190" si="0">SUMIF($E$88:$E$118,G187,$H$88:$H$118)</f>
        <v>89.913000000000011</v>
      </c>
      <c r="J187" s="129"/>
      <c r="K187" s="129"/>
      <c r="L187" s="129"/>
      <c r="M187" s="129"/>
    </row>
    <row r="188" spans="1:55" ht="15" customHeight="1" x14ac:dyDescent="0.5">
      <c r="A188" s="9"/>
      <c r="B188" s="9"/>
      <c r="C188" s="9"/>
      <c r="D188" s="9"/>
      <c r="E188" s="9"/>
      <c r="F188" s="9"/>
      <c r="G188" s="10" t="s">
        <v>65</v>
      </c>
      <c r="H188" s="10">
        <f t="shared" si="0"/>
        <v>142.48099999999999</v>
      </c>
      <c r="J188" s="129"/>
      <c r="K188" s="129"/>
      <c r="L188" s="129"/>
      <c r="M188" s="129"/>
    </row>
    <row r="189" spans="1:55" ht="15" customHeight="1" x14ac:dyDescent="0.5">
      <c r="A189" s="9"/>
      <c r="B189" s="9"/>
      <c r="C189" s="9"/>
      <c r="D189" s="9"/>
      <c r="E189" s="9"/>
      <c r="F189" s="9"/>
      <c r="G189" s="10" t="s">
        <v>76</v>
      </c>
      <c r="H189" s="10">
        <f t="shared" si="0"/>
        <v>23.613</v>
      </c>
      <c r="J189" s="129"/>
      <c r="K189" s="129"/>
      <c r="L189" s="129"/>
      <c r="M189" s="129"/>
    </row>
    <row r="190" spans="1:55" ht="15" customHeight="1" x14ac:dyDescent="0.5">
      <c r="A190" s="9"/>
      <c r="B190" s="9"/>
      <c r="C190" s="9"/>
      <c r="D190" s="9"/>
      <c r="E190" s="9"/>
      <c r="F190" s="9"/>
      <c r="G190" s="10" t="s">
        <v>79</v>
      </c>
      <c r="H190" s="10">
        <f t="shared" si="0"/>
        <v>37.823</v>
      </c>
      <c r="J190" s="129"/>
      <c r="K190" s="129"/>
      <c r="L190" s="129"/>
      <c r="M190" s="129"/>
    </row>
    <row r="191" spans="1:55" ht="15" customHeight="1" x14ac:dyDescent="0.5">
      <c r="J191" s="129"/>
      <c r="K191" s="129"/>
      <c r="L191" s="129"/>
      <c r="M191" s="129"/>
    </row>
    <row r="192" spans="1:55" ht="15" customHeight="1" x14ac:dyDescent="0.5">
      <c r="G192" s="9" t="s">
        <v>2785</v>
      </c>
      <c r="H192" s="9"/>
      <c r="J192" s="129"/>
      <c r="K192" s="129"/>
      <c r="L192" s="129"/>
      <c r="M192" s="129"/>
    </row>
    <row r="193" spans="7:13" ht="15" customHeight="1" x14ac:dyDescent="0.5">
      <c r="G193" s="10" t="s">
        <v>17</v>
      </c>
      <c r="H193" s="10">
        <f>SUMIF($E$120:$E$131,G193,$H$120:$H$131)</f>
        <v>19.815999999999999</v>
      </c>
      <c r="J193" s="129"/>
      <c r="K193" s="129"/>
      <c r="L193" s="129"/>
      <c r="M193" s="129"/>
    </row>
    <row r="194" spans="7:13" x14ac:dyDescent="0.25">
      <c r="G194" s="10" t="s">
        <v>33</v>
      </c>
      <c r="H194" s="10">
        <f t="shared" ref="H194:H195" si="1">SUMIF($E$120:$E$131,G194,$H$120:$H$131)</f>
        <v>76.715000000000003</v>
      </c>
    </row>
    <row r="195" spans="7:13" x14ac:dyDescent="0.25">
      <c r="G195" s="10" t="s">
        <v>65</v>
      </c>
      <c r="H195" s="10">
        <f t="shared" si="1"/>
        <v>27.453999999999997</v>
      </c>
    </row>
    <row r="197" spans="7:13" x14ac:dyDescent="0.25">
      <c r="G197" s="9" t="s">
        <v>2786</v>
      </c>
      <c r="H197" s="9"/>
    </row>
    <row r="198" spans="7:13" x14ac:dyDescent="0.25">
      <c r="G198" s="10" t="s">
        <v>65</v>
      </c>
      <c r="H198" s="10">
        <f>SUMIF($E$133:$E$134,G198,$H$133:$H$134)</f>
        <v>42.405999999999999</v>
      </c>
    </row>
    <row r="200" spans="7:13" x14ac:dyDescent="0.25">
      <c r="G200" s="9" t="s">
        <v>2787</v>
      </c>
      <c r="H200" s="9"/>
    </row>
    <row r="201" spans="7:13" x14ac:dyDescent="0.25">
      <c r="G201" s="10" t="s">
        <v>17</v>
      </c>
      <c r="H201" s="10">
        <f>SUMIF($E$136,G201,$H$136)</f>
        <v>0.996</v>
      </c>
    </row>
    <row r="203" spans="7:13" x14ac:dyDescent="0.25">
      <c r="G203" s="9" t="s">
        <v>2788</v>
      </c>
      <c r="H203" s="9"/>
    </row>
    <row r="204" spans="7:13" x14ac:dyDescent="0.25">
      <c r="G204" s="10" t="s">
        <v>17</v>
      </c>
      <c r="H204" s="10">
        <f>SUMIF($E$139:$E$167,G204,$H$139:$H$167)</f>
        <v>9.9930000000000003</v>
      </c>
    </row>
    <row r="205" spans="7:13" x14ac:dyDescent="0.25">
      <c r="G205" s="10" t="s">
        <v>33</v>
      </c>
      <c r="H205" s="10">
        <f t="shared" ref="H205:H208" si="2">SUMIF($E$139:$E$167,G205,$H$139:$H$167)</f>
        <v>64.436999999999998</v>
      </c>
    </row>
    <row r="206" spans="7:13" x14ac:dyDescent="0.25">
      <c r="G206" s="10" t="s">
        <v>65</v>
      </c>
      <c r="H206" s="10">
        <f t="shared" si="2"/>
        <v>154.12</v>
      </c>
    </row>
    <row r="207" spans="7:13" x14ac:dyDescent="0.25">
      <c r="G207" s="10" t="s">
        <v>76</v>
      </c>
      <c r="H207" s="10">
        <f t="shared" si="2"/>
        <v>84.983999999999995</v>
      </c>
    </row>
    <row r="208" spans="7:13" x14ac:dyDescent="0.25">
      <c r="G208" s="10" t="s">
        <v>79</v>
      </c>
      <c r="H208" s="10">
        <f t="shared" si="2"/>
        <v>15.707999999999998</v>
      </c>
    </row>
    <row r="210" spans="1:55" x14ac:dyDescent="0.25">
      <c r="G210" s="9" t="s">
        <v>2789</v>
      </c>
      <c r="H210" s="9"/>
    </row>
    <row r="211" spans="1:55" x14ac:dyDescent="0.25">
      <c r="G211" s="10" t="s">
        <v>17</v>
      </c>
      <c r="H211" s="10">
        <f>SUMIF($E$169:$E$180,G211,$H$169:$H$180)</f>
        <v>50.244</v>
      </c>
    </row>
    <row r="212" spans="1:55" x14ac:dyDescent="0.25">
      <c r="G212" s="10" t="s">
        <v>33</v>
      </c>
      <c r="H212" s="10">
        <f t="shared" ref="H212:H213" si="3">SUMIF($E$169:$E$180,G212,$H$169:$H$180)</f>
        <v>19.274000000000001</v>
      </c>
    </row>
    <row r="213" spans="1:55" x14ac:dyDescent="0.25">
      <c r="G213" s="10" t="s">
        <v>65</v>
      </c>
      <c r="H213" s="10">
        <f t="shared" si="3"/>
        <v>33.078999999999994</v>
      </c>
    </row>
    <row r="220" spans="1:55" x14ac:dyDescent="0.25">
      <c r="A220" s="161" t="s">
        <v>95</v>
      </c>
      <c r="B220" s="161"/>
      <c r="C220" s="161"/>
      <c r="D220" s="161"/>
      <c r="E220" s="161"/>
      <c r="F220" s="161"/>
      <c r="G220" s="161"/>
      <c r="H220" s="161"/>
    </row>
    <row r="221" spans="1:55" x14ac:dyDescent="0.25">
      <c r="A221" s="11" t="s">
        <v>5</v>
      </c>
      <c r="B221" s="11" t="s">
        <v>6</v>
      </c>
      <c r="C221" s="11" t="s">
        <v>7</v>
      </c>
      <c r="D221" s="11" t="s">
        <v>8</v>
      </c>
      <c r="E221" s="11" t="s">
        <v>9</v>
      </c>
      <c r="F221" s="11" t="s">
        <v>10</v>
      </c>
      <c r="G221" s="11" t="s">
        <v>11</v>
      </c>
      <c r="H221" s="11" t="s">
        <v>12</v>
      </c>
      <c r="I221" t="s">
        <v>143</v>
      </c>
      <c r="J221" t="s">
        <v>144</v>
      </c>
      <c r="K221" t="s">
        <v>145</v>
      </c>
      <c r="L221" t="s">
        <v>146</v>
      </c>
      <c r="M221" t="s">
        <v>147</v>
      </c>
      <c r="N221" t="s">
        <v>148</v>
      </c>
      <c r="O221" t="s">
        <v>149</v>
      </c>
      <c r="P221" t="s">
        <v>150</v>
      </c>
      <c r="Q221" t="s">
        <v>151</v>
      </c>
      <c r="R221" t="s">
        <v>152</v>
      </c>
      <c r="S221" t="s">
        <v>153</v>
      </c>
      <c r="T221" t="s">
        <v>154</v>
      </c>
      <c r="U221" t="s">
        <v>155</v>
      </c>
      <c r="V221" t="s">
        <v>156</v>
      </c>
      <c r="W221" t="s">
        <v>157</v>
      </c>
      <c r="X221" t="s">
        <v>158</v>
      </c>
      <c r="Y221" t="s">
        <v>159</v>
      </c>
      <c r="Z221" t="s">
        <v>160</v>
      </c>
      <c r="AA221" t="s">
        <v>161</v>
      </c>
      <c r="AB221" t="s">
        <v>162</v>
      </c>
      <c r="AC221" t="s">
        <v>163</v>
      </c>
      <c r="AD221" t="s">
        <v>164</v>
      </c>
      <c r="AE221" t="s">
        <v>165</v>
      </c>
      <c r="AF221" t="s">
        <v>166</v>
      </c>
      <c r="AG221" t="s">
        <v>167</v>
      </c>
      <c r="AH221" t="s">
        <v>168</v>
      </c>
      <c r="AI221" t="s">
        <v>169</v>
      </c>
      <c r="AJ221" t="s">
        <v>170</v>
      </c>
      <c r="AK221" t="s">
        <v>171</v>
      </c>
      <c r="AL221" t="s">
        <v>172</v>
      </c>
      <c r="AM221" t="s">
        <v>173</v>
      </c>
      <c r="AN221" t="s">
        <v>174</v>
      </c>
      <c r="AO221" t="s">
        <v>175</v>
      </c>
      <c r="AP221" t="s">
        <v>176</v>
      </c>
      <c r="AQ221" t="s">
        <v>177</v>
      </c>
      <c r="AR221" t="s">
        <v>178</v>
      </c>
      <c r="AS221" t="s">
        <v>179</v>
      </c>
      <c r="AT221" t="s">
        <v>180</v>
      </c>
      <c r="AU221" t="s">
        <v>181</v>
      </c>
      <c r="AV221" t="s">
        <v>182</v>
      </c>
      <c r="AW221" t="s">
        <v>183</v>
      </c>
      <c r="AX221" t="s">
        <v>184</v>
      </c>
      <c r="AY221" t="s">
        <v>185</v>
      </c>
      <c r="AZ221" t="s">
        <v>186</v>
      </c>
      <c r="BA221" t="s">
        <v>187</v>
      </c>
      <c r="BB221" t="s">
        <v>188</v>
      </c>
      <c r="BC221" t="s">
        <v>189</v>
      </c>
    </row>
    <row r="222" spans="1:55" x14ac:dyDescent="0.25">
      <c r="A222" s="11">
        <v>0</v>
      </c>
      <c r="B222" s="11" t="s">
        <v>85</v>
      </c>
      <c r="C222" s="11" t="s">
        <v>86</v>
      </c>
      <c r="D222" s="11" t="s">
        <v>87</v>
      </c>
      <c r="E222" s="11" t="s">
        <v>88</v>
      </c>
      <c r="F222" s="11" t="s">
        <v>89</v>
      </c>
      <c r="G222" s="11" t="s">
        <v>16</v>
      </c>
      <c r="H222" s="11">
        <v>16.414999999999999</v>
      </c>
      <c r="I222" t="s">
        <v>2472</v>
      </c>
      <c r="J222" t="s">
        <v>2473</v>
      </c>
      <c r="K222" t="s">
        <v>2473</v>
      </c>
      <c r="L222" t="s">
        <v>2473</v>
      </c>
      <c r="M222" t="s">
        <v>193</v>
      </c>
      <c r="N222" t="s">
        <v>194</v>
      </c>
      <c r="O222" t="s">
        <v>195</v>
      </c>
      <c r="P222" t="s">
        <v>195</v>
      </c>
      <c r="U222" s="22">
        <v>-2E-3</v>
      </c>
      <c r="V222" s="22">
        <v>2E-3</v>
      </c>
      <c r="W222" s="22">
        <v>2E-3</v>
      </c>
      <c r="X222" t="s">
        <v>816</v>
      </c>
      <c r="Y222" t="s">
        <v>757</v>
      </c>
      <c r="Z222" t="s">
        <v>814</v>
      </c>
      <c r="AA222" t="s">
        <v>1680</v>
      </c>
      <c r="AB222" t="s">
        <v>2474</v>
      </c>
      <c r="AC222" t="s">
        <v>756</v>
      </c>
      <c r="AD222" t="s">
        <v>757</v>
      </c>
      <c r="AE222" t="s">
        <v>758</v>
      </c>
      <c r="AF222" t="s">
        <v>2270</v>
      </c>
      <c r="AG222" t="s">
        <v>714</v>
      </c>
      <c r="AH222" t="s">
        <v>1033</v>
      </c>
      <c r="AI222" t="s">
        <v>1037</v>
      </c>
      <c r="AJ222" t="s">
        <v>1033</v>
      </c>
      <c r="AK222" t="s">
        <v>1033</v>
      </c>
      <c r="AL222" t="s">
        <v>1037</v>
      </c>
      <c r="AM222" t="s">
        <v>218</v>
      </c>
      <c r="AQ222" t="s">
        <v>208</v>
      </c>
      <c r="AR222" t="s">
        <v>208</v>
      </c>
      <c r="AS222" t="s">
        <v>2475</v>
      </c>
      <c r="AT222" t="s">
        <v>2476</v>
      </c>
      <c r="AU222" t="s">
        <v>2475</v>
      </c>
      <c r="AV222" t="s">
        <v>809</v>
      </c>
      <c r="AZ222" t="s">
        <v>213</v>
      </c>
      <c r="BA222" t="s">
        <v>213</v>
      </c>
      <c r="BB222" t="s">
        <v>213</v>
      </c>
      <c r="BC222" t="s">
        <v>213</v>
      </c>
    </row>
    <row r="223" spans="1:55" x14ac:dyDescent="0.25">
      <c r="A223" s="11">
        <v>0</v>
      </c>
      <c r="B223" s="11" t="s">
        <v>90</v>
      </c>
      <c r="C223" s="11" t="s">
        <v>86</v>
      </c>
      <c r="D223" s="11" t="s">
        <v>87</v>
      </c>
      <c r="E223" s="11" t="s">
        <v>88</v>
      </c>
      <c r="F223" s="11" t="s">
        <v>89</v>
      </c>
      <c r="G223" s="11" t="s">
        <v>16</v>
      </c>
      <c r="H223" s="11">
        <v>10.521000000000001</v>
      </c>
      <c r="I223" t="s">
        <v>2473</v>
      </c>
      <c r="J223" t="s">
        <v>2249</v>
      </c>
      <c r="K223" t="s">
        <v>2249</v>
      </c>
      <c r="L223" t="s">
        <v>2249</v>
      </c>
      <c r="M223" t="s">
        <v>193</v>
      </c>
      <c r="N223" t="s">
        <v>194</v>
      </c>
      <c r="O223" t="s">
        <v>195</v>
      </c>
      <c r="P223" t="s">
        <v>195</v>
      </c>
      <c r="U223" s="22">
        <v>-2E-3</v>
      </c>
      <c r="V223" s="22">
        <v>2E-3</v>
      </c>
      <c r="W223" s="22">
        <v>2E-3</v>
      </c>
      <c r="X223" t="s">
        <v>756</v>
      </c>
      <c r="Y223" t="s">
        <v>757</v>
      </c>
      <c r="Z223" t="s">
        <v>758</v>
      </c>
      <c r="AA223" t="s">
        <v>2270</v>
      </c>
      <c r="AB223" t="s">
        <v>714</v>
      </c>
      <c r="AC223" t="s">
        <v>761</v>
      </c>
      <c r="AD223" t="s">
        <v>762</v>
      </c>
      <c r="AE223" t="s">
        <v>758</v>
      </c>
      <c r="AF223" t="s">
        <v>2477</v>
      </c>
      <c r="AG223" t="s">
        <v>2478</v>
      </c>
      <c r="AH223" t="s">
        <v>753</v>
      </c>
      <c r="AI223" t="s">
        <v>2479</v>
      </c>
      <c r="AJ223" t="s">
        <v>753</v>
      </c>
      <c r="AK223" t="s">
        <v>753</v>
      </c>
      <c r="AL223" t="s">
        <v>2479</v>
      </c>
      <c r="AM223" t="s">
        <v>353</v>
      </c>
      <c r="AQ223" t="s">
        <v>208</v>
      </c>
      <c r="AR223" t="s">
        <v>208</v>
      </c>
      <c r="AS223" t="s">
        <v>2480</v>
      </c>
      <c r="AT223" t="s">
        <v>1580</v>
      </c>
      <c r="AU223" t="s">
        <v>809</v>
      </c>
      <c r="AV223" t="s">
        <v>1117</v>
      </c>
      <c r="AZ223" t="s">
        <v>213</v>
      </c>
      <c r="BA223" t="s">
        <v>213</v>
      </c>
      <c r="BB223" t="s">
        <v>213</v>
      </c>
      <c r="BC223" t="s">
        <v>213</v>
      </c>
    </row>
    <row r="224" spans="1:55" x14ac:dyDescent="0.25">
      <c r="A224" s="11">
        <v>0</v>
      </c>
      <c r="B224" s="11" t="s">
        <v>91</v>
      </c>
      <c r="C224" s="11" t="s">
        <v>86</v>
      </c>
      <c r="D224" s="11" t="s">
        <v>87</v>
      </c>
      <c r="E224" s="11" t="s">
        <v>88</v>
      </c>
      <c r="F224" s="11" t="s">
        <v>89</v>
      </c>
      <c r="G224" s="11" t="s">
        <v>16</v>
      </c>
      <c r="H224" s="11">
        <v>40.353999999999999</v>
      </c>
      <c r="I224" t="s">
        <v>2249</v>
      </c>
      <c r="J224" t="s">
        <v>384</v>
      </c>
      <c r="K224" t="s">
        <v>384</v>
      </c>
      <c r="L224" t="s">
        <v>384</v>
      </c>
      <c r="M224" t="s">
        <v>193</v>
      </c>
      <c r="N224" t="s">
        <v>194</v>
      </c>
      <c r="O224" t="s">
        <v>195</v>
      </c>
      <c r="P224" t="s">
        <v>195</v>
      </c>
      <c r="U224" s="22">
        <v>-2E-3</v>
      </c>
      <c r="V224" s="22">
        <v>2E-3</v>
      </c>
      <c r="W224" s="22">
        <v>2E-3</v>
      </c>
      <c r="X224" t="s">
        <v>761</v>
      </c>
      <c r="Y224" t="s">
        <v>762</v>
      </c>
      <c r="Z224" t="s">
        <v>758</v>
      </c>
      <c r="AA224" t="s">
        <v>2477</v>
      </c>
      <c r="AB224" t="s">
        <v>2478</v>
      </c>
      <c r="AC224" t="s">
        <v>771</v>
      </c>
      <c r="AD224" t="s">
        <v>762</v>
      </c>
      <c r="AE224" t="s">
        <v>772</v>
      </c>
      <c r="AF224" t="s">
        <v>2481</v>
      </c>
      <c r="AG224" t="s">
        <v>2482</v>
      </c>
      <c r="AH224" t="s">
        <v>769</v>
      </c>
      <c r="AI224" t="s">
        <v>2483</v>
      </c>
      <c r="AJ224" t="s">
        <v>769</v>
      </c>
      <c r="AK224" t="s">
        <v>769</v>
      </c>
      <c r="AL224" t="s">
        <v>2483</v>
      </c>
      <c r="AM224" t="s">
        <v>218</v>
      </c>
      <c r="AQ224" t="s">
        <v>208</v>
      </c>
      <c r="AR224" t="s">
        <v>208</v>
      </c>
      <c r="AS224" t="s">
        <v>2484</v>
      </c>
      <c r="AT224" t="s">
        <v>2485</v>
      </c>
      <c r="AU224" t="s">
        <v>1117</v>
      </c>
      <c r="AV224" t="s">
        <v>2486</v>
      </c>
      <c r="AZ224" t="s">
        <v>213</v>
      </c>
      <c r="BA224" t="s">
        <v>213</v>
      </c>
      <c r="BB224" t="s">
        <v>213</v>
      </c>
      <c r="BC224" t="s">
        <v>213</v>
      </c>
    </row>
    <row r="225" spans="1:55" x14ac:dyDescent="0.25">
      <c r="A225" s="11">
        <v>0</v>
      </c>
      <c r="B225" s="11" t="s">
        <v>92</v>
      </c>
      <c r="C225" s="11" t="s">
        <v>86</v>
      </c>
      <c r="D225" s="11" t="s">
        <v>87</v>
      </c>
      <c r="E225" s="11" t="s">
        <v>88</v>
      </c>
      <c r="F225" s="11" t="s">
        <v>89</v>
      </c>
      <c r="G225" s="11" t="s">
        <v>16</v>
      </c>
      <c r="H225" s="11">
        <v>22.314</v>
      </c>
      <c r="I225" t="s">
        <v>384</v>
      </c>
      <c r="J225" t="s">
        <v>2487</v>
      </c>
      <c r="K225" t="s">
        <v>2487</v>
      </c>
      <c r="L225" t="s">
        <v>2487</v>
      </c>
      <c r="M225" t="s">
        <v>193</v>
      </c>
      <c r="N225" t="s">
        <v>194</v>
      </c>
      <c r="O225" t="s">
        <v>195</v>
      </c>
      <c r="P225" t="s">
        <v>195</v>
      </c>
      <c r="U225" s="22">
        <v>-2E-3</v>
      </c>
      <c r="V225" s="22">
        <v>2E-3</v>
      </c>
      <c r="W225" s="22">
        <v>2E-3</v>
      </c>
      <c r="X225" t="s">
        <v>771</v>
      </c>
      <c r="Y225" t="s">
        <v>762</v>
      </c>
      <c r="Z225" t="s">
        <v>772</v>
      </c>
      <c r="AA225" t="s">
        <v>2481</v>
      </c>
      <c r="AB225" t="s">
        <v>2482</v>
      </c>
      <c r="AC225" t="s">
        <v>784</v>
      </c>
      <c r="AD225" t="s">
        <v>785</v>
      </c>
      <c r="AE225" t="s">
        <v>772</v>
      </c>
      <c r="AF225" t="s">
        <v>502</v>
      </c>
      <c r="AG225" t="s">
        <v>2145</v>
      </c>
      <c r="AH225" t="s">
        <v>788</v>
      </c>
      <c r="AI225" t="s">
        <v>2488</v>
      </c>
      <c r="AJ225" t="s">
        <v>788</v>
      </c>
      <c r="AK225" t="s">
        <v>788</v>
      </c>
      <c r="AL225" t="s">
        <v>2488</v>
      </c>
      <c r="AM225" t="s">
        <v>336</v>
      </c>
      <c r="AQ225" t="s">
        <v>208</v>
      </c>
      <c r="AR225" t="s">
        <v>208</v>
      </c>
      <c r="AS225" t="s">
        <v>2489</v>
      </c>
      <c r="AT225" t="s">
        <v>2490</v>
      </c>
      <c r="AU225" t="s">
        <v>2486</v>
      </c>
      <c r="AV225" t="s">
        <v>2491</v>
      </c>
      <c r="AZ225" t="s">
        <v>213</v>
      </c>
      <c r="BA225" t="s">
        <v>213</v>
      </c>
      <c r="BB225" t="s">
        <v>213</v>
      </c>
      <c r="BC225" t="s">
        <v>213</v>
      </c>
    </row>
    <row r="226" spans="1:55" x14ac:dyDescent="0.25">
      <c r="A226" s="11">
        <v>0</v>
      </c>
      <c r="B226" s="11" t="s">
        <v>93</v>
      </c>
      <c r="C226" s="11" t="s">
        <v>86</v>
      </c>
      <c r="D226" s="11" t="s">
        <v>87</v>
      </c>
      <c r="E226" s="11" t="s">
        <v>88</v>
      </c>
      <c r="F226" s="11" t="s">
        <v>89</v>
      </c>
      <c r="G226" s="11" t="s">
        <v>16</v>
      </c>
      <c r="H226" s="11">
        <v>15.28</v>
      </c>
      <c r="I226" t="s">
        <v>796</v>
      </c>
      <c r="J226" t="s">
        <v>797</v>
      </c>
      <c r="K226" t="s">
        <v>797</v>
      </c>
      <c r="L226" t="s">
        <v>797</v>
      </c>
      <c r="M226" t="s">
        <v>193</v>
      </c>
      <c r="N226" t="s">
        <v>194</v>
      </c>
      <c r="O226" t="s">
        <v>195</v>
      </c>
      <c r="P226" t="s">
        <v>195</v>
      </c>
      <c r="U226" s="22">
        <v>-7.4200000000000002E-2</v>
      </c>
      <c r="V226" s="22">
        <v>7.4200000000000002E-2</v>
      </c>
      <c r="W226" s="22">
        <v>7.4200000000000002E-2</v>
      </c>
      <c r="X226" t="s">
        <v>784</v>
      </c>
      <c r="Y226" t="s">
        <v>785</v>
      </c>
      <c r="Z226" t="s">
        <v>772</v>
      </c>
      <c r="AA226" t="s">
        <v>798</v>
      </c>
      <c r="AB226" t="s">
        <v>799</v>
      </c>
      <c r="AC226" t="s">
        <v>800</v>
      </c>
      <c r="AD226" t="s">
        <v>785</v>
      </c>
      <c r="AE226" t="s">
        <v>801</v>
      </c>
      <c r="AF226" t="s">
        <v>802</v>
      </c>
      <c r="AG226" t="s">
        <v>803</v>
      </c>
      <c r="AH226" t="s">
        <v>804</v>
      </c>
      <c r="AI226" t="s">
        <v>805</v>
      </c>
      <c r="AJ226" t="s">
        <v>804</v>
      </c>
      <c r="AK226" t="s">
        <v>795</v>
      </c>
      <c r="AL226" t="s">
        <v>806</v>
      </c>
      <c r="AM226" t="s">
        <v>279</v>
      </c>
      <c r="AQ226" t="s">
        <v>208</v>
      </c>
      <c r="AR226" t="s">
        <v>208</v>
      </c>
      <c r="AS226" t="s">
        <v>2492</v>
      </c>
      <c r="AT226" t="s">
        <v>2493</v>
      </c>
      <c r="AU226" t="s">
        <v>2492</v>
      </c>
      <c r="AV226" t="s">
        <v>809</v>
      </c>
      <c r="AZ226" t="s">
        <v>213</v>
      </c>
      <c r="BA226" t="s">
        <v>213</v>
      </c>
      <c r="BB226" t="s">
        <v>213</v>
      </c>
      <c r="BC226" t="s">
        <v>213</v>
      </c>
    </row>
    <row r="227" spans="1:55" x14ac:dyDescent="0.25">
      <c r="A227" s="11">
        <v>0</v>
      </c>
      <c r="B227" s="11" t="s">
        <v>117</v>
      </c>
      <c r="C227" s="11" t="s">
        <v>86</v>
      </c>
      <c r="D227" s="11" t="s">
        <v>87</v>
      </c>
      <c r="E227" s="11" t="s">
        <v>88</v>
      </c>
      <c r="F227" s="11" t="s">
        <v>89</v>
      </c>
      <c r="G227" s="11" t="s">
        <v>16</v>
      </c>
      <c r="H227" s="11">
        <v>5.8719999999999999</v>
      </c>
      <c r="I227" t="s">
        <v>2495</v>
      </c>
      <c r="J227" t="s">
        <v>2472</v>
      </c>
      <c r="K227" t="s">
        <v>2472</v>
      </c>
      <c r="L227" t="s">
        <v>2472</v>
      </c>
      <c r="M227" t="s">
        <v>193</v>
      </c>
      <c r="N227" t="s">
        <v>194</v>
      </c>
      <c r="O227" t="s">
        <v>195</v>
      </c>
      <c r="P227" t="s">
        <v>195</v>
      </c>
      <c r="U227" s="22">
        <v>-2E-3</v>
      </c>
      <c r="V227" s="22">
        <v>2E-3</v>
      </c>
      <c r="W227" s="22">
        <v>2E-3</v>
      </c>
      <c r="X227" t="s">
        <v>812</v>
      </c>
      <c r="Y227" t="s">
        <v>2496</v>
      </c>
      <c r="Z227" t="s">
        <v>2497</v>
      </c>
      <c r="AA227" t="s">
        <v>1658</v>
      </c>
      <c r="AB227" t="s">
        <v>2498</v>
      </c>
      <c r="AC227" t="s">
        <v>816</v>
      </c>
      <c r="AD227" t="s">
        <v>757</v>
      </c>
      <c r="AE227" t="s">
        <v>814</v>
      </c>
      <c r="AF227" t="s">
        <v>1680</v>
      </c>
      <c r="AG227" t="s">
        <v>2474</v>
      </c>
      <c r="AH227" t="s">
        <v>2494</v>
      </c>
      <c r="AI227" t="s">
        <v>2499</v>
      </c>
      <c r="AJ227" t="s">
        <v>2494</v>
      </c>
      <c r="AK227" t="s">
        <v>2494</v>
      </c>
      <c r="AL227" t="s">
        <v>2499</v>
      </c>
      <c r="AM227" t="s">
        <v>2500</v>
      </c>
      <c r="AQ227" t="s">
        <v>208</v>
      </c>
      <c r="AR227" t="s">
        <v>208</v>
      </c>
      <c r="AS227" t="s">
        <v>2501</v>
      </c>
      <c r="AT227" t="s">
        <v>2475</v>
      </c>
      <c r="AU227" t="s">
        <v>2501</v>
      </c>
      <c r="AV227" t="s">
        <v>2475</v>
      </c>
      <c r="AZ227" t="s">
        <v>213</v>
      </c>
      <c r="BA227" t="s">
        <v>213</v>
      </c>
      <c r="BB227" t="s">
        <v>213</v>
      </c>
      <c r="BC227" t="s">
        <v>213</v>
      </c>
    </row>
    <row r="228" spans="1:55" x14ac:dyDescent="0.25">
      <c r="A228" s="11">
        <v>0</v>
      </c>
      <c r="B228" s="11" t="s">
        <v>119</v>
      </c>
      <c r="C228" s="11" t="s">
        <v>86</v>
      </c>
      <c r="D228" s="11" t="s">
        <v>87</v>
      </c>
      <c r="E228" s="11" t="s">
        <v>88</v>
      </c>
      <c r="F228" s="11" t="s">
        <v>89</v>
      </c>
      <c r="G228" s="11" t="s">
        <v>16</v>
      </c>
      <c r="H228" s="11">
        <v>24.96</v>
      </c>
      <c r="I228" t="s">
        <v>824</v>
      </c>
      <c r="J228" t="s">
        <v>839</v>
      </c>
      <c r="K228" t="s">
        <v>839</v>
      </c>
      <c r="L228" t="s">
        <v>839</v>
      </c>
      <c r="M228" t="s">
        <v>193</v>
      </c>
      <c r="N228" t="s">
        <v>194</v>
      </c>
      <c r="O228" t="s">
        <v>195</v>
      </c>
      <c r="P228" t="s">
        <v>195</v>
      </c>
      <c r="U228" s="22">
        <v>-2E-3</v>
      </c>
      <c r="V228" s="22">
        <v>2E-3</v>
      </c>
      <c r="W228" s="22">
        <v>2E-3</v>
      </c>
      <c r="X228" t="s">
        <v>830</v>
      </c>
      <c r="Y228" t="s">
        <v>826</v>
      </c>
      <c r="Z228" t="s">
        <v>831</v>
      </c>
      <c r="AA228" t="s">
        <v>832</v>
      </c>
      <c r="AB228" t="s">
        <v>833</v>
      </c>
      <c r="AC228" t="s">
        <v>840</v>
      </c>
      <c r="AD228" t="s">
        <v>841</v>
      </c>
      <c r="AE228" t="s">
        <v>831</v>
      </c>
      <c r="AF228" t="s">
        <v>842</v>
      </c>
      <c r="AG228" t="s">
        <v>843</v>
      </c>
      <c r="AH228" t="s">
        <v>838</v>
      </c>
      <c r="AI228" t="s">
        <v>844</v>
      </c>
      <c r="AJ228" t="s">
        <v>838</v>
      </c>
      <c r="AK228" t="s">
        <v>838</v>
      </c>
      <c r="AL228" t="s">
        <v>844</v>
      </c>
      <c r="AM228" t="s">
        <v>336</v>
      </c>
      <c r="AQ228" t="s">
        <v>208</v>
      </c>
      <c r="AR228" t="s">
        <v>208</v>
      </c>
      <c r="AS228" t="s">
        <v>259</v>
      </c>
      <c r="AT228" t="s">
        <v>210</v>
      </c>
      <c r="AU228" t="s">
        <v>837</v>
      </c>
      <c r="AV228" t="s">
        <v>845</v>
      </c>
      <c r="AZ228" t="s">
        <v>213</v>
      </c>
      <c r="BA228" t="s">
        <v>213</v>
      </c>
      <c r="BB228" t="s">
        <v>213</v>
      </c>
      <c r="BC228" t="s">
        <v>213</v>
      </c>
    </row>
    <row r="229" spans="1:55" x14ac:dyDescent="0.25">
      <c r="A229" s="11">
        <v>0</v>
      </c>
      <c r="B229" s="11" t="s">
        <v>120</v>
      </c>
      <c r="C229" s="11" t="s">
        <v>86</v>
      </c>
      <c r="D229" s="11" t="s">
        <v>87</v>
      </c>
      <c r="E229" s="11" t="s">
        <v>88</v>
      </c>
      <c r="F229" s="11" t="s">
        <v>89</v>
      </c>
      <c r="G229" s="11" t="s">
        <v>16</v>
      </c>
      <c r="H229" s="11">
        <v>25</v>
      </c>
      <c r="I229" t="s">
        <v>839</v>
      </c>
      <c r="J229" t="s">
        <v>847</v>
      </c>
      <c r="K229" t="s">
        <v>847</v>
      </c>
      <c r="L229" t="s">
        <v>847</v>
      </c>
      <c r="M229" t="s">
        <v>193</v>
      </c>
      <c r="N229" t="s">
        <v>194</v>
      </c>
      <c r="O229" t="s">
        <v>195</v>
      </c>
      <c r="P229" t="s">
        <v>195</v>
      </c>
      <c r="U229" s="22">
        <v>-2E-3</v>
      </c>
      <c r="V229" s="22">
        <v>2E-3</v>
      </c>
      <c r="W229" s="22">
        <v>2E-3</v>
      </c>
      <c r="X229" t="s">
        <v>840</v>
      </c>
      <c r="Y229" t="s">
        <v>841</v>
      </c>
      <c r="Z229" t="s">
        <v>831</v>
      </c>
      <c r="AA229" t="s">
        <v>842</v>
      </c>
      <c r="AB229" t="s">
        <v>843</v>
      </c>
      <c r="AC229" t="s">
        <v>848</v>
      </c>
      <c r="AD229" t="s">
        <v>849</v>
      </c>
      <c r="AE229" t="s">
        <v>831</v>
      </c>
      <c r="AF229" t="s">
        <v>850</v>
      </c>
      <c r="AG229" t="s">
        <v>851</v>
      </c>
      <c r="AH229" t="s">
        <v>846</v>
      </c>
      <c r="AI229" t="s">
        <v>852</v>
      </c>
      <c r="AJ229" t="s">
        <v>846</v>
      </c>
      <c r="AK229" t="s">
        <v>846</v>
      </c>
      <c r="AL229" t="s">
        <v>852</v>
      </c>
      <c r="AM229" t="s">
        <v>336</v>
      </c>
      <c r="AQ229" t="s">
        <v>208</v>
      </c>
      <c r="AR229" t="s">
        <v>208</v>
      </c>
      <c r="AS229" t="s">
        <v>792</v>
      </c>
      <c r="AT229" t="s">
        <v>845</v>
      </c>
      <c r="AU229" t="s">
        <v>845</v>
      </c>
      <c r="AV229" t="s">
        <v>853</v>
      </c>
      <c r="AZ229" t="s">
        <v>213</v>
      </c>
      <c r="BA229" t="s">
        <v>213</v>
      </c>
      <c r="BB229" t="s">
        <v>213</v>
      </c>
      <c r="BC229" t="s">
        <v>213</v>
      </c>
    </row>
    <row r="230" spans="1:55" x14ac:dyDescent="0.25">
      <c r="A230" s="11">
        <v>0</v>
      </c>
      <c r="B230" s="11" t="s">
        <v>121</v>
      </c>
      <c r="C230" s="11" t="s">
        <v>86</v>
      </c>
      <c r="D230" s="11" t="s">
        <v>87</v>
      </c>
      <c r="E230" s="11" t="s">
        <v>88</v>
      </c>
      <c r="F230" s="11" t="s">
        <v>89</v>
      </c>
      <c r="G230" s="11" t="s">
        <v>16</v>
      </c>
      <c r="H230" s="11">
        <v>25</v>
      </c>
      <c r="I230" t="s">
        <v>847</v>
      </c>
      <c r="J230" t="s">
        <v>854</v>
      </c>
      <c r="K230" t="s">
        <v>854</v>
      </c>
      <c r="L230" t="s">
        <v>854</v>
      </c>
      <c r="M230" t="s">
        <v>193</v>
      </c>
      <c r="N230" t="s">
        <v>194</v>
      </c>
      <c r="O230" t="s">
        <v>195</v>
      </c>
      <c r="P230" t="s">
        <v>195</v>
      </c>
      <c r="U230" s="22">
        <v>-2E-3</v>
      </c>
      <c r="V230" s="22">
        <v>2E-3</v>
      </c>
      <c r="W230" s="22">
        <v>2E-3</v>
      </c>
      <c r="X230" t="s">
        <v>848</v>
      </c>
      <c r="Y230" t="s">
        <v>849</v>
      </c>
      <c r="Z230" t="s">
        <v>831</v>
      </c>
      <c r="AA230" t="s">
        <v>850</v>
      </c>
      <c r="AB230" t="s">
        <v>851</v>
      </c>
      <c r="AC230" t="s">
        <v>855</v>
      </c>
      <c r="AD230" t="s">
        <v>856</v>
      </c>
      <c r="AE230" t="s">
        <v>831</v>
      </c>
      <c r="AF230" t="s">
        <v>857</v>
      </c>
      <c r="AG230" t="s">
        <v>858</v>
      </c>
      <c r="AH230" t="s">
        <v>846</v>
      </c>
      <c r="AI230" t="s">
        <v>852</v>
      </c>
      <c r="AJ230" t="s">
        <v>846</v>
      </c>
      <c r="AK230" t="s">
        <v>846</v>
      </c>
      <c r="AL230" t="s">
        <v>852</v>
      </c>
      <c r="AM230" t="s">
        <v>336</v>
      </c>
      <c r="AQ230" t="s">
        <v>208</v>
      </c>
      <c r="AR230" t="s">
        <v>208</v>
      </c>
      <c r="AS230" t="s">
        <v>859</v>
      </c>
      <c r="AT230" t="s">
        <v>860</v>
      </c>
      <c r="AU230" t="s">
        <v>853</v>
      </c>
      <c r="AV230" t="s">
        <v>861</v>
      </c>
      <c r="AZ230" t="s">
        <v>213</v>
      </c>
      <c r="BA230" t="s">
        <v>213</v>
      </c>
      <c r="BB230" t="s">
        <v>213</v>
      </c>
      <c r="BC230" t="s">
        <v>213</v>
      </c>
    </row>
    <row r="231" spans="1:55" x14ac:dyDescent="0.25">
      <c r="A231" s="11">
        <v>0</v>
      </c>
      <c r="B231" s="11" t="s">
        <v>122</v>
      </c>
      <c r="C231" s="11" t="s">
        <v>86</v>
      </c>
      <c r="D231" s="11" t="s">
        <v>87</v>
      </c>
      <c r="E231" s="11" t="s">
        <v>88</v>
      </c>
      <c r="F231" s="11" t="s">
        <v>89</v>
      </c>
      <c r="G231" s="11" t="s">
        <v>16</v>
      </c>
      <c r="H231" s="11">
        <v>16.161999999999999</v>
      </c>
      <c r="I231" t="s">
        <v>854</v>
      </c>
      <c r="J231" t="s">
        <v>863</v>
      </c>
      <c r="K231" t="s">
        <v>863</v>
      </c>
      <c r="L231" t="s">
        <v>863</v>
      </c>
      <c r="M231" t="s">
        <v>193</v>
      </c>
      <c r="N231" t="s">
        <v>194</v>
      </c>
      <c r="O231" t="s">
        <v>195</v>
      </c>
      <c r="P231" t="s">
        <v>195</v>
      </c>
      <c r="U231" s="22">
        <v>-2E-3</v>
      </c>
      <c r="V231" s="22">
        <v>2E-3</v>
      </c>
      <c r="W231" s="22">
        <v>2E-3</v>
      </c>
      <c r="X231" t="s">
        <v>855</v>
      </c>
      <c r="Y231" t="s">
        <v>856</v>
      </c>
      <c r="Z231" t="s">
        <v>831</v>
      </c>
      <c r="AA231" t="s">
        <v>857</v>
      </c>
      <c r="AB231" t="s">
        <v>858</v>
      </c>
      <c r="AC231" t="s">
        <v>864</v>
      </c>
      <c r="AD231" t="s">
        <v>865</v>
      </c>
      <c r="AE231" t="s">
        <v>831</v>
      </c>
      <c r="AF231" t="s">
        <v>866</v>
      </c>
      <c r="AG231" t="s">
        <v>867</v>
      </c>
      <c r="AH231" t="s">
        <v>862</v>
      </c>
      <c r="AI231" t="s">
        <v>868</v>
      </c>
      <c r="AJ231" t="s">
        <v>862</v>
      </c>
      <c r="AK231" t="s">
        <v>862</v>
      </c>
      <c r="AL231" t="s">
        <v>868</v>
      </c>
      <c r="AM231" t="s">
        <v>336</v>
      </c>
      <c r="AQ231" t="s">
        <v>208</v>
      </c>
      <c r="AR231" t="s">
        <v>208</v>
      </c>
      <c r="AS231" t="s">
        <v>869</v>
      </c>
      <c r="AT231" t="s">
        <v>861</v>
      </c>
      <c r="AU231" t="s">
        <v>861</v>
      </c>
      <c r="AV231" t="s">
        <v>869</v>
      </c>
      <c r="AZ231" t="s">
        <v>213</v>
      </c>
      <c r="BA231" t="s">
        <v>213</v>
      </c>
      <c r="BB231" t="s">
        <v>213</v>
      </c>
      <c r="BC231" t="s">
        <v>213</v>
      </c>
    </row>
    <row r="232" spans="1:55" x14ac:dyDescent="0.25">
      <c r="A232" s="11">
        <v>0</v>
      </c>
      <c r="B232" s="11" t="s">
        <v>123</v>
      </c>
      <c r="C232" s="11" t="s">
        <v>86</v>
      </c>
      <c r="D232" s="11" t="s">
        <v>87</v>
      </c>
      <c r="E232" s="11" t="s">
        <v>88</v>
      </c>
      <c r="F232" s="11" t="s">
        <v>89</v>
      </c>
      <c r="G232" s="11" t="s">
        <v>16</v>
      </c>
      <c r="H232" s="11">
        <v>1.536</v>
      </c>
      <c r="I232" t="s">
        <v>863</v>
      </c>
      <c r="J232" t="s">
        <v>871</v>
      </c>
      <c r="K232" t="s">
        <v>871</v>
      </c>
      <c r="L232" t="s">
        <v>871</v>
      </c>
      <c r="M232" t="s">
        <v>193</v>
      </c>
      <c r="N232" t="s">
        <v>194</v>
      </c>
      <c r="O232" t="s">
        <v>195</v>
      </c>
      <c r="P232" t="s">
        <v>195</v>
      </c>
      <c r="U232" s="22">
        <v>-2E-3</v>
      </c>
      <c r="V232" s="22">
        <v>2E-3</v>
      </c>
      <c r="W232" s="22">
        <v>2E-3</v>
      </c>
      <c r="X232" t="s">
        <v>864</v>
      </c>
      <c r="Y232" t="s">
        <v>865</v>
      </c>
      <c r="Z232" t="s">
        <v>831</v>
      </c>
      <c r="AA232" t="s">
        <v>866</v>
      </c>
      <c r="AB232" t="s">
        <v>867</v>
      </c>
      <c r="AC232" t="s">
        <v>872</v>
      </c>
      <c r="AD232" t="s">
        <v>873</v>
      </c>
      <c r="AE232" t="s">
        <v>874</v>
      </c>
      <c r="AF232" t="s">
        <v>875</v>
      </c>
      <c r="AG232" t="s">
        <v>876</v>
      </c>
      <c r="AH232" t="s">
        <v>870</v>
      </c>
      <c r="AI232" t="s">
        <v>877</v>
      </c>
      <c r="AJ232" t="s">
        <v>870</v>
      </c>
      <c r="AK232" t="s">
        <v>870</v>
      </c>
      <c r="AL232" t="s">
        <v>877</v>
      </c>
      <c r="AM232" t="s">
        <v>878</v>
      </c>
      <c r="AQ232" t="s">
        <v>208</v>
      </c>
      <c r="AR232" t="s">
        <v>208</v>
      </c>
      <c r="AS232" t="s">
        <v>879</v>
      </c>
      <c r="AT232" t="s">
        <v>880</v>
      </c>
      <c r="AU232" t="s">
        <v>869</v>
      </c>
      <c r="AV232" t="s">
        <v>879</v>
      </c>
      <c r="AZ232" t="s">
        <v>213</v>
      </c>
      <c r="BA232" t="s">
        <v>213</v>
      </c>
      <c r="BB232" t="s">
        <v>213</v>
      </c>
      <c r="BC232" t="s">
        <v>213</v>
      </c>
    </row>
    <row r="233" spans="1:55" x14ac:dyDescent="0.25">
      <c r="A233" s="11">
        <v>0</v>
      </c>
      <c r="B233" s="11" t="s">
        <v>124</v>
      </c>
      <c r="C233" s="11" t="s">
        <v>86</v>
      </c>
      <c r="D233" s="11" t="s">
        <v>87</v>
      </c>
      <c r="E233" s="11" t="s">
        <v>88</v>
      </c>
      <c r="F233" s="11" t="s">
        <v>89</v>
      </c>
      <c r="G233" s="11" t="s">
        <v>16</v>
      </c>
      <c r="H233" s="11">
        <v>1.9710000000000001</v>
      </c>
      <c r="I233" t="s">
        <v>330</v>
      </c>
      <c r="J233" t="s">
        <v>882</v>
      </c>
      <c r="K233" t="s">
        <v>882</v>
      </c>
      <c r="L233" t="s">
        <v>882</v>
      </c>
      <c r="M233" t="s">
        <v>193</v>
      </c>
      <c r="N233" t="s">
        <v>194</v>
      </c>
      <c r="O233" t="s">
        <v>195</v>
      </c>
      <c r="P233" t="s">
        <v>195</v>
      </c>
      <c r="U233" s="22">
        <v>-2E-3</v>
      </c>
      <c r="V233" s="22">
        <v>2E-3</v>
      </c>
      <c r="W233" s="22">
        <v>2E-3</v>
      </c>
      <c r="X233" t="s">
        <v>883</v>
      </c>
      <c r="Y233" t="s">
        <v>873</v>
      </c>
      <c r="Z233" t="s">
        <v>884</v>
      </c>
      <c r="AA233" t="s">
        <v>885</v>
      </c>
      <c r="AB233" t="s">
        <v>886</v>
      </c>
      <c r="AC233" t="s">
        <v>887</v>
      </c>
      <c r="AD233" t="s">
        <v>888</v>
      </c>
      <c r="AE233" t="s">
        <v>884</v>
      </c>
      <c r="AF233" t="s">
        <v>889</v>
      </c>
      <c r="AG233" t="s">
        <v>890</v>
      </c>
      <c r="AH233" t="s">
        <v>891</v>
      </c>
      <c r="AI233" t="s">
        <v>892</v>
      </c>
      <c r="AJ233" t="s">
        <v>891</v>
      </c>
      <c r="AK233" t="s">
        <v>881</v>
      </c>
      <c r="AL233" t="s">
        <v>892</v>
      </c>
      <c r="AM233" t="s">
        <v>336</v>
      </c>
      <c r="AQ233" t="s">
        <v>208</v>
      </c>
      <c r="AR233" t="s">
        <v>208</v>
      </c>
      <c r="AS233" t="s">
        <v>893</v>
      </c>
      <c r="AT233" t="s">
        <v>894</v>
      </c>
      <c r="AU233" t="s">
        <v>893</v>
      </c>
      <c r="AV233" t="s">
        <v>894</v>
      </c>
      <c r="AZ233" t="s">
        <v>213</v>
      </c>
      <c r="BA233" t="s">
        <v>213</v>
      </c>
      <c r="BB233" t="s">
        <v>213</v>
      </c>
      <c r="BC233" t="s">
        <v>213</v>
      </c>
    </row>
    <row r="234" spans="1:55" x14ac:dyDescent="0.25">
      <c r="A234" s="11">
        <v>0</v>
      </c>
      <c r="B234" s="11" t="s">
        <v>125</v>
      </c>
      <c r="C234" s="11" t="s">
        <v>86</v>
      </c>
      <c r="D234" s="11" t="s">
        <v>87</v>
      </c>
      <c r="E234" s="11" t="s">
        <v>88</v>
      </c>
      <c r="F234" s="11" t="s">
        <v>89</v>
      </c>
      <c r="G234" s="11" t="s">
        <v>16</v>
      </c>
      <c r="H234" s="11">
        <v>7.78</v>
      </c>
      <c r="I234" t="s">
        <v>882</v>
      </c>
      <c r="J234" t="s">
        <v>896</v>
      </c>
      <c r="K234" t="s">
        <v>896</v>
      </c>
      <c r="L234" t="s">
        <v>896</v>
      </c>
      <c r="M234" t="s">
        <v>193</v>
      </c>
      <c r="N234" t="s">
        <v>194</v>
      </c>
      <c r="O234" t="s">
        <v>195</v>
      </c>
      <c r="P234" t="s">
        <v>195</v>
      </c>
      <c r="U234" s="22">
        <v>-2E-3</v>
      </c>
      <c r="V234" s="22">
        <v>2E-3</v>
      </c>
      <c r="W234" s="22">
        <v>2E-3</v>
      </c>
      <c r="X234" t="s">
        <v>887</v>
      </c>
      <c r="Y234" t="s">
        <v>888</v>
      </c>
      <c r="Z234" t="s">
        <v>884</v>
      </c>
      <c r="AA234" t="s">
        <v>889</v>
      </c>
      <c r="AB234" t="s">
        <v>890</v>
      </c>
      <c r="AC234" t="s">
        <v>897</v>
      </c>
      <c r="AD234" t="s">
        <v>888</v>
      </c>
      <c r="AE234" t="s">
        <v>898</v>
      </c>
      <c r="AF234" t="s">
        <v>899</v>
      </c>
      <c r="AG234" t="s">
        <v>900</v>
      </c>
      <c r="AH234" t="s">
        <v>895</v>
      </c>
      <c r="AI234" t="s">
        <v>901</v>
      </c>
      <c r="AJ234" t="s">
        <v>895</v>
      </c>
      <c r="AK234" t="s">
        <v>895</v>
      </c>
      <c r="AL234" t="s">
        <v>901</v>
      </c>
      <c r="AM234" t="s">
        <v>279</v>
      </c>
      <c r="AQ234" t="s">
        <v>208</v>
      </c>
      <c r="AR234" t="s">
        <v>208</v>
      </c>
      <c r="AS234" t="s">
        <v>902</v>
      </c>
      <c r="AT234" t="s">
        <v>894</v>
      </c>
      <c r="AU234" t="s">
        <v>894</v>
      </c>
      <c r="AV234" t="s">
        <v>338</v>
      </c>
      <c r="AZ234" t="s">
        <v>213</v>
      </c>
      <c r="BA234" t="s">
        <v>213</v>
      </c>
      <c r="BB234" t="s">
        <v>213</v>
      </c>
      <c r="BC234" t="s">
        <v>213</v>
      </c>
    </row>
    <row r="235" spans="1:55" x14ac:dyDescent="0.25">
      <c r="A235" s="11">
        <v>0</v>
      </c>
      <c r="B235" s="11" t="s">
        <v>126</v>
      </c>
      <c r="C235" s="11" t="s">
        <v>86</v>
      </c>
      <c r="D235" s="11" t="s">
        <v>87</v>
      </c>
      <c r="E235" s="11" t="s">
        <v>88</v>
      </c>
      <c r="F235" s="11" t="s">
        <v>89</v>
      </c>
      <c r="G235" s="11" t="s">
        <v>16</v>
      </c>
      <c r="H235" s="11">
        <v>5.4710000000000001</v>
      </c>
      <c r="I235" t="s">
        <v>896</v>
      </c>
      <c r="J235" t="s">
        <v>568</v>
      </c>
      <c r="K235" t="s">
        <v>568</v>
      </c>
      <c r="L235" t="s">
        <v>568</v>
      </c>
      <c r="M235" t="s">
        <v>193</v>
      </c>
      <c r="N235" t="s">
        <v>194</v>
      </c>
      <c r="O235" t="s">
        <v>195</v>
      </c>
      <c r="P235" t="s">
        <v>195</v>
      </c>
      <c r="U235" s="22">
        <v>-2E-3</v>
      </c>
      <c r="V235" s="22">
        <v>2E-3</v>
      </c>
      <c r="W235" s="22">
        <v>2E-3</v>
      </c>
      <c r="X235" t="s">
        <v>897</v>
      </c>
      <c r="Y235" t="s">
        <v>888</v>
      </c>
      <c r="Z235" t="s">
        <v>898</v>
      </c>
      <c r="AA235" t="s">
        <v>899</v>
      </c>
      <c r="AB235" t="s">
        <v>900</v>
      </c>
      <c r="AC235" t="s">
        <v>904</v>
      </c>
      <c r="AD235" t="s">
        <v>905</v>
      </c>
      <c r="AE235" t="s">
        <v>898</v>
      </c>
      <c r="AF235" t="s">
        <v>906</v>
      </c>
      <c r="AG235" t="s">
        <v>907</v>
      </c>
      <c r="AH235" t="s">
        <v>908</v>
      </c>
      <c r="AI235" t="s">
        <v>903</v>
      </c>
      <c r="AJ235" t="s">
        <v>908</v>
      </c>
      <c r="AK235" t="s">
        <v>903</v>
      </c>
      <c r="AL235" t="s">
        <v>908</v>
      </c>
      <c r="AM235" t="s">
        <v>353</v>
      </c>
      <c r="AQ235" t="s">
        <v>208</v>
      </c>
      <c r="AR235" t="s">
        <v>208</v>
      </c>
      <c r="AS235" t="s">
        <v>338</v>
      </c>
      <c r="AT235" t="s">
        <v>909</v>
      </c>
      <c r="AU235" t="s">
        <v>338</v>
      </c>
      <c r="AV235" t="s">
        <v>909</v>
      </c>
      <c r="AZ235" t="s">
        <v>213</v>
      </c>
      <c r="BA235" t="s">
        <v>213</v>
      </c>
      <c r="BB235" t="s">
        <v>213</v>
      </c>
      <c r="BC235" t="s">
        <v>213</v>
      </c>
    </row>
    <row r="236" spans="1:55" x14ac:dyDescent="0.25">
      <c r="A236" s="11">
        <v>0</v>
      </c>
      <c r="B236" s="11" t="s">
        <v>127</v>
      </c>
      <c r="C236" s="11" t="s">
        <v>86</v>
      </c>
      <c r="D236" s="11" t="s">
        <v>87</v>
      </c>
      <c r="E236" s="11" t="s">
        <v>88</v>
      </c>
      <c r="F236" s="11" t="s">
        <v>89</v>
      </c>
      <c r="G236" s="11" t="s">
        <v>16</v>
      </c>
      <c r="H236" s="11">
        <v>4.87</v>
      </c>
      <c r="I236" t="s">
        <v>568</v>
      </c>
      <c r="J236" t="s">
        <v>589</v>
      </c>
      <c r="K236" t="s">
        <v>589</v>
      </c>
      <c r="L236" t="s">
        <v>589</v>
      </c>
      <c r="M236" t="s">
        <v>193</v>
      </c>
      <c r="N236" t="s">
        <v>194</v>
      </c>
      <c r="O236" t="s">
        <v>195</v>
      </c>
      <c r="P236" t="s">
        <v>195</v>
      </c>
      <c r="U236" s="22">
        <v>-2E-3</v>
      </c>
      <c r="V236" s="22">
        <v>2E-3</v>
      </c>
      <c r="W236" s="22">
        <v>2E-3</v>
      </c>
      <c r="X236" t="s">
        <v>904</v>
      </c>
      <c r="Y236" t="s">
        <v>905</v>
      </c>
      <c r="Z236" t="s">
        <v>898</v>
      </c>
      <c r="AA236" t="s">
        <v>906</v>
      </c>
      <c r="AB236" t="s">
        <v>907</v>
      </c>
      <c r="AC236" t="s">
        <v>911</v>
      </c>
      <c r="AD236" t="s">
        <v>905</v>
      </c>
      <c r="AE236" t="s">
        <v>912</v>
      </c>
      <c r="AF236" t="s">
        <v>348</v>
      </c>
      <c r="AG236" t="s">
        <v>815</v>
      </c>
      <c r="AH236" t="s">
        <v>910</v>
      </c>
      <c r="AI236" t="s">
        <v>913</v>
      </c>
      <c r="AJ236" t="s">
        <v>910</v>
      </c>
      <c r="AK236" t="s">
        <v>910</v>
      </c>
      <c r="AL236" t="s">
        <v>913</v>
      </c>
      <c r="AM236" t="s">
        <v>279</v>
      </c>
      <c r="AQ236" t="s">
        <v>208</v>
      </c>
      <c r="AR236" t="s">
        <v>208</v>
      </c>
      <c r="AS236" t="s">
        <v>909</v>
      </c>
      <c r="AT236" t="s">
        <v>914</v>
      </c>
      <c r="AU236" t="s">
        <v>909</v>
      </c>
      <c r="AV236" t="s">
        <v>914</v>
      </c>
      <c r="AZ236" t="s">
        <v>213</v>
      </c>
      <c r="BA236" t="s">
        <v>213</v>
      </c>
      <c r="BB236" t="s">
        <v>213</v>
      </c>
      <c r="BC236" t="s">
        <v>213</v>
      </c>
    </row>
    <row r="237" spans="1:55" x14ac:dyDescent="0.25">
      <c r="A237" s="11">
        <v>0</v>
      </c>
      <c r="B237" s="11" t="s">
        <v>128</v>
      </c>
      <c r="C237" s="11" t="s">
        <v>86</v>
      </c>
      <c r="D237" s="11" t="s">
        <v>87</v>
      </c>
      <c r="E237" s="11" t="s">
        <v>88</v>
      </c>
      <c r="F237" s="11" t="s">
        <v>89</v>
      </c>
      <c r="G237" s="11" t="s">
        <v>16</v>
      </c>
      <c r="H237" s="11">
        <v>6.66</v>
      </c>
      <c r="I237" t="s">
        <v>589</v>
      </c>
      <c r="J237" t="s">
        <v>916</v>
      </c>
      <c r="K237" t="s">
        <v>916</v>
      </c>
      <c r="L237" t="s">
        <v>916</v>
      </c>
      <c r="M237" t="s">
        <v>193</v>
      </c>
      <c r="N237" t="s">
        <v>194</v>
      </c>
      <c r="O237" t="s">
        <v>195</v>
      </c>
      <c r="P237" t="s">
        <v>195</v>
      </c>
      <c r="U237" s="22">
        <v>-2E-3</v>
      </c>
      <c r="V237" s="22">
        <v>2E-3</v>
      </c>
      <c r="W237" s="22">
        <v>2E-3</v>
      </c>
      <c r="X237" t="s">
        <v>911</v>
      </c>
      <c r="Y237" t="s">
        <v>905</v>
      </c>
      <c r="Z237" t="s">
        <v>912</v>
      </c>
      <c r="AA237" t="s">
        <v>348</v>
      </c>
      <c r="AB237" t="s">
        <v>815</v>
      </c>
      <c r="AC237" t="s">
        <v>917</v>
      </c>
      <c r="AD237" t="s">
        <v>918</v>
      </c>
      <c r="AE237" t="s">
        <v>912</v>
      </c>
      <c r="AF237" t="s">
        <v>919</v>
      </c>
      <c r="AG237" t="s">
        <v>920</v>
      </c>
      <c r="AH237" t="s">
        <v>915</v>
      </c>
      <c r="AI237" t="s">
        <v>921</v>
      </c>
      <c r="AJ237" t="s">
        <v>915</v>
      </c>
      <c r="AK237" t="s">
        <v>915</v>
      </c>
      <c r="AL237" t="s">
        <v>921</v>
      </c>
      <c r="AM237" t="s">
        <v>336</v>
      </c>
      <c r="AQ237" t="s">
        <v>208</v>
      </c>
      <c r="AR237" t="s">
        <v>208</v>
      </c>
      <c r="AS237" t="s">
        <v>914</v>
      </c>
      <c r="AT237" t="s">
        <v>922</v>
      </c>
      <c r="AU237" t="s">
        <v>914</v>
      </c>
      <c r="AV237" t="s">
        <v>922</v>
      </c>
      <c r="AZ237" t="s">
        <v>213</v>
      </c>
      <c r="BA237" t="s">
        <v>213</v>
      </c>
      <c r="BB237" t="s">
        <v>213</v>
      </c>
      <c r="BC237" t="s">
        <v>213</v>
      </c>
    </row>
    <row r="238" spans="1:55" x14ac:dyDescent="0.25">
      <c r="A238" s="11">
        <v>0</v>
      </c>
      <c r="B238" s="11" t="s">
        <v>129</v>
      </c>
      <c r="C238" s="11" t="s">
        <v>86</v>
      </c>
      <c r="D238" s="11" t="s">
        <v>87</v>
      </c>
      <c r="E238" s="11" t="s">
        <v>88</v>
      </c>
      <c r="F238" s="11" t="s">
        <v>89</v>
      </c>
      <c r="G238" s="11" t="s">
        <v>16</v>
      </c>
      <c r="H238" s="11">
        <v>30.056000000000001</v>
      </c>
      <c r="I238" t="s">
        <v>916</v>
      </c>
      <c r="J238" t="s">
        <v>924</v>
      </c>
      <c r="K238" t="s">
        <v>924</v>
      </c>
      <c r="L238" t="s">
        <v>924</v>
      </c>
      <c r="M238" t="s">
        <v>193</v>
      </c>
      <c r="N238" t="s">
        <v>194</v>
      </c>
      <c r="O238" t="s">
        <v>195</v>
      </c>
      <c r="P238" t="s">
        <v>195</v>
      </c>
      <c r="U238" s="22">
        <v>-2E-3</v>
      </c>
      <c r="V238" s="22">
        <v>2E-3</v>
      </c>
      <c r="W238" s="22">
        <v>2E-3</v>
      </c>
      <c r="X238" t="s">
        <v>917</v>
      </c>
      <c r="Y238" t="s">
        <v>918</v>
      </c>
      <c r="Z238" t="s">
        <v>912</v>
      </c>
      <c r="AA238" t="s">
        <v>919</v>
      </c>
      <c r="AB238" t="s">
        <v>920</v>
      </c>
      <c r="AC238" t="s">
        <v>925</v>
      </c>
      <c r="AD238" t="s">
        <v>918</v>
      </c>
      <c r="AE238" t="s">
        <v>926</v>
      </c>
      <c r="AF238" t="s">
        <v>927</v>
      </c>
      <c r="AG238" t="s">
        <v>500</v>
      </c>
      <c r="AH238" t="s">
        <v>923</v>
      </c>
      <c r="AI238" t="s">
        <v>928</v>
      </c>
      <c r="AJ238" t="s">
        <v>923</v>
      </c>
      <c r="AK238" t="s">
        <v>923</v>
      </c>
      <c r="AL238" t="s">
        <v>929</v>
      </c>
      <c r="AM238" t="s">
        <v>279</v>
      </c>
      <c r="AQ238" t="s">
        <v>208</v>
      </c>
      <c r="AR238" t="s">
        <v>208</v>
      </c>
      <c r="AS238" t="s">
        <v>580</v>
      </c>
      <c r="AT238" t="s">
        <v>930</v>
      </c>
      <c r="AU238" t="s">
        <v>922</v>
      </c>
      <c r="AV238" t="s">
        <v>931</v>
      </c>
      <c r="AZ238" t="s">
        <v>213</v>
      </c>
      <c r="BA238" t="s">
        <v>213</v>
      </c>
      <c r="BB238" t="s">
        <v>213</v>
      </c>
      <c r="BC238" t="s">
        <v>213</v>
      </c>
    </row>
    <row r="239" spans="1:55" x14ac:dyDescent="0.25">
      <c r="A239" s="11">
        <v>0</v>
      </c>
      <c r="B239" s="11" t="s">
        <v>142</v>
      </c>
      <c r="C239" s="11" t="s">
        <v>86</v>
      </c>
      <c r="D239" s="11" t="s">
        <v>87</v>
      </c>
      <c r="E239" s="11" t="s">
        <v>33</v>
      </c>
      <c r="F239" s="11" t="s">
        <v>34</v>
      </c>
      <c r="G239" s="11" t="s">
        <v>16</v>
      </c>
      <c r="H239" s="11">
        <v>4.5170000000000003</v>
      </c>
      <c r="I239" t="s">
        <v>1012</v>
      </c>
      <c r="J239" t="s">
        <v>748</v>
      </c>
      <c r="K239" t="s">
        <v>748</v>
      </c>
      <c r="L239" t="s">
        <v>748</v>
      </c>
      <c r="M239" t="s">
        <v>193</v>
      </c>
      <c r="N239" t="s">
        <v>194</v>
      </c>
      <c r="O239" t="s">
        <v>195</v>
      </c>
      <c r="P239" t="s">
        <v>195</v>
      </c>
      <c r="U239" s="22">
        <v>-0.01</v>
      </c>
      <c r="V239" s="22">
        <v>0.01</v>
      </c>
      <c r="W239" s="22">
        <v>0.01</v>
      </c>
      <c r="X239" t="s">
        <v>939</v>
      </c>
      <c r="Y239" t="s">
        <v>940</v>
      </c>
      <c r="Z239" t="s">
        <v>941</v>
      </c>
      <c r="AA239" t="s">
        <v>1047</v>
      </c>
      <c r="AB239" t="s">
        <v>1048</v>
      </c>
      <c r="AC239" t="s">
        <v>476</v>
      </c>
      <c r="AD239" t="s">
        <v>477</v>
      </c>
      <c r="AE239" t="s">
        <v>478</v>
      </c>
      <c r="AF239" t="s">
        <v>1049</v>
      </c>
      <c r="AG239" t="s">
        <v>1050</v>
      </c>
      <c r="AH239" t="s">
        <v>1046</v>
      </c>
      <c r="AI239" t="s">
        <v>1051</v>
      </c>
      <c r="AJ239" t="s">
        <v>1046</v>
      </c>
      <c r="AK239" t="s">
        <v>1046</v>
      </c>
      <c r="AL239" t="s">
        <v>1051</v>
      </c>
      <c r="AM239" t="s">
        <v>1052</v>
      </c>
      <c r="AQ239" t="s">
        <v>208</v>
      </c>
      <c r="AR239" t="s">
        <v>208</v>
      </c>
      <c r="AS239" t="s">
        <v>1053</v>
      </c>
      <c r="AT239" t="s">
        <v>1054</v>
      </c>
      <c r="AU239" t="s">
        <v>1053</v>
      </c>
      <c r="AV239" t="s">
        <v>1054</v>
      </c>
      <c r="AZ239" t="s">
        <v>213</v>
      </c>
      <c r="BA239" t="s">
        <v>213</v>
      </c>
      <c r="BB239" t="s">
        <v>213</v>
      </c>
      <c r="BC239" t="s">
        <v>213</v>
      </c>
    </row>
    <row r="240" spans="1:55" x14ac:dyDescent="0.25">
      <c r="A240" s="11">
        <v>0</v>
      </c>
      <c r="B240" s="11" t="s">
        <v>130</v>
      </c>
      <c r="C240" s="11" t="s">
        <v>86</v>
      </c>
      <c r="D240" s="11" t="s">
        <v>87</v>
      </c>
      <c r="E240" s="11" t="s">
        <v>88</v>
      </c>
      <c r="F240" s="11" t="s">
        <v>89</v>
      </c>
      <c r="G240" s="11" t="s">
        <v>16</v>
      </c>
      <c r="H240" s="11">
        <v>2.903</v>
      </c>
      <c r="I240" t="s">
        <v>933</v>
      </c>
      <c r="J240" t="s">
        <v>934</v>
      </c>
      <c r="K240" t="s">
        <v>934</v>
      </c>
      <c r="L240" t="s">
        <v>934</v>
      </c>
      <c r="M240" t="s">
        <v>193</v>
      </c>
      <c r="N240" t="s">
        <v>194</v>
      </c>
      <c r="O240" t="s">
        <v>195</v>
      </c>
      <c r="P240" t="s">
        <v>195</v>
      </c>
      <c r="U240" s="22">
        <v>-2E-3</v>
      </c>
      <c r="V240" s="22">
        <v>2E-3</v>
      </c>
      <c r="W240" s="22">
        <v>2E-3</v>
      </c>
      <c r="X240" t="s">
        <v>935</v>
      </c>
      <c r="Y240" t="s">
        <v>918</v>
      </c>
      <c r="Z240" t="s">
        <v>936</v>
      </c>
      <c r="AA240" t="s">
        <v>937</v>
      </c>
      <c r="AB240" t="s">
        <v>938</v>
      </c>
      <c r="AC240" t="s">
        <v>939</v>
      </c>
      <c r="AD240" t="s">
        <v>940</v>
      </c>
      <c r="AE240" t="s">
        <v>941</v>
      </c>
      <c r="AF240" t="s">
        <v>942</v>
      </c>
      <c r="AG240" t="s">
        <v>503</v>
      </c>
      <c r="AH240" t="s">
        <v>932</v>
      </c>
      <c r="AI240" t="s">
        <v>943</v>
      </c>
      <c r="AJ240" t="s">
        <v>932</v>
      </c>
      <c r="AK240" t="s">
        <v>932</v>
      </c>
      <c r="AL240" t="s">
        <v>943</v>
      </c>
      <c r="AM240" t="s">
        <v>944</v>
      </c>
      <c r="AQ240" t="s">
        <v>208</v>
      </c>
      <c r="AR240" t="s">
        <v>208</v>
      </c>
      <c r="AS240" t="s">
        <v>945</v>
      </c>
      <c r="AT240" t="s">
        <v>946</v>
      </c>
      <c r="AU240" t="s">
        <v>947</v>
      </c>
      <c r="AV240" t="s">
        <v>946</v>
      </c>
      <c r="AZ240" t="s">
        <v>213</v>
      </c>
      <c r="BA240" t="s">
        <v>213</v>
      </c>
      <c r="BB240" t="s">
        <v>213</v>
      </c>
      <c r="BC240" t="s">
        <v>213</v>
      </c>
    </row>
    <row r="241" spans="1:55" x14ac:dyDescent="0.25">
      <c r="A241" s="11">
        <v>0</v>
      </c>
      <c r="B241" s="11" t="s">
        <v>131</v>
      </c>
      <c r="C241" s="11" t="s">
        <v>86</v>
      </c>
      <c r="D241" s="11" t="s">
        <v>87</v>
      </c>
      <c r="E241" s="11" t="s">
        <v>88</v>
      </c>
      <c r="F241" s="11" t="s">
        <v>89</v>
      </c>
      <c r="G241" s="11" t="s">
        <v>16</v>
      </c>
      <c r="H241" s="11">
        <v>10.885999999999999</v>
      </c>
      <c r="I241" t="s">
        <v>949</v>
      </c>
      <c r="J241" t="s">
        <v>882</v>
      </c>
      <c r="K241" t="s">
        <v>882</v>
      </c>
      <c r="L241" t="s">
        <v>882</v>
      </c>
      <c r="M241" t="s">
        <v>193</v>
      </c>
      <c r="N241" t="s">
        <v>194</v>
      </c>
      <c r="O241" t="s">
        <v>195</v>
      </c>
      <c r="P241" t="s">
        <v>195</v>
      </c>
      <c r="U241" s="22">
        <v>-2.2000000000000001E-3</v>
      </c>
      <c r="V241" s="22">
        <v>2.2000000000000001E-3</v>
      </c>
      <c r="W241" s="22">
        <v>2.2000000000000001E-3</v>
      </c>
      <c r="X241" t="s">
        <v>950</v>
      </c>
      <c r="Y241" t="s">
        <v>951</v>
      </c>
      <c r="Z241" t="s">
        <v>2503</v>
      </c>
      <c r="AA241" t="s">
        <v>953</v>
      </c>
      <c r="AB241" t="s">
        <v>954</v>
      </c>
      <c r="AC241" t="s">
        <v>955</v>
      </c>
      <c r="AD241" t="s">
        <v>951</v>
      </c>
      <c r="AE241" t="s">
        <v>956</v>
      </c>
      <c r="AF241" t="s">
        <v>889</v>
      </c>
      <c r="AG241" t="s">
        <v>890</v>
      </c>
      <c r="AH241" t="s">
        <v>2502</v>
      </c>
      <c r="AI241" t="s">
        <v>2504</v>
      </c>
      <c r="AJ241" t="s">
        <v>2502</v>
      </c>
      <c r="AK241" t="s">
        <v>2502</v>
      </c>
      <c r="AL241" t="s">
        <v>2504</v>
      </c>
      <c r="AM241" t="s">
        <v>279</v>
      </c>
      <c r="AQ241" t="s">
        <v>208</v>
      </c>
      <c r="AR241" t="s">
        <v>208</v>
      </c>
      <c r="AS241" t="s">
        <v>821</v>
      </c>
      <c r="AT241" t="s">
        <v>959</v>
      </c>
      <c r="AU241" t="s">
        <v>821</v>
      </c>
      <c r="AV241" t="s">
        <v>580</v>
      </c>
      <c r="AZ241" t="s">
        <v>213</v>
      </c>
      <c r="BA241" t="s">
        <v>213</v>
      </c>
      <c r="BB241" t="s">
        <v>213</v>
      </c>
      <c r="BC241" t="s">
        <v>213</v>
      </c>
    </row>
    <row r="242" spans="1:55" x14ac:dyDescent="0.25">
      <c r="A242" s="11">
        <v>0</v>
      </c>
      <c r="B242" s="11" t="s">
        <v>132</v>
      </c>
      <c r="C242" s="11" t="s">
        <v>86</v>
      </c>
      <c r="D242" s="11" t="s">
        <v>87</v>
      </c>
      <c r="E242" s="11" t="s">
        <v>88</v>
      </c>
      <c r="F242" s="11" t="s">
        <v>89</v>
      </c>
      <c r="G242" s="11" t="s">
        <v>16</v>
      </c>
      <c r="H242" s="11">
        <v>24.126000000000001</v>
      </c>
      <c r="I242" t="s">
        <v>882</v>
      </c>
      <c r="J242" t="s">
        <v>961</v>
      </c>
      <c r="K242" t="s">
        <v>961</v>
      </c>
      <c r="L242" t="s">
        <v>961</v>
      </c>
      <c r="M242" t="s">
        <v>193</v>
      </c>
      <c r="N242" t="s">
        <v>194</v>
      </c>
      <c r="O242" t="s">
        <v>195</v>
      </c>
      <c r="P242" t="s">
        <v>195</v>
      </c>
      <c r="U242" s="22">
        <v>-2E-3</v>
      </c>
      <c r="V242" s="22">
        <v>2E-3</v>
      </c>
      <c r="W242" s="22">
        <v>2E-3</v>
      </c>
      <c r="X242" t="s">
        <v>955</v>
      </c>
      <c r="Y242" t="s">
        <v>951</v>
      </c>
      <c r="Z242" t="s">
        <v>956</v>
      </c>
      <c r="AA242" t="s">
        <v>889</v>
      </c>
      <c r="AB242" t="s">
        <v>890</v>
      </c>
      <c r="AC242" t="s">
        <v>962</v>
      </c>
      <c r="AD242" t="s">
        <v>963</v>
      </c>
      <c r="AE242" t="s">
        <v>956</v>
      </c>
      <c r="AF242" t="s">
        <v>964</v>
      </c>
      <c r="AG242" t="s">
        <v>965</v>
      </c>
      <c r="AH242" t="s">
        <v>960</v>
      </c>
      <c r="AI242" t="s">
        <v>966</v>
      </c>
      <c r="AJ242" t="s">
        <v>960</v>
      </c>
      <c r="AK242" t="s">
        <v>960</v>
      </c>
      <c r="AL242" t="s">
        <v>966</v>
      </c>
      <c r="AM242" t="s">
        <v>336</v>
      </c>
      <c r="AQ242" t="s">
        <v>208</v>
      </c>
      <c r="AR242" t="s">
        <v>208</v>
      </c>
      <c r="AS242" t="s">
        <v>967</v>
      </c>
      <c r="AT242" t="s">
        <v>518</v>
      </c>
      <c r="AU242" t="s">
        <v>580</v>
      </c>
      <c r="AV242" t="s">
        <v>968</v>
      </c>
      <c r="AZ242" t="s">
        <v>213</v>
      </c>
      <c r="BA242" t="s">
        <v>213</v>
      </c>
      <c r="BB242" t="s">
        <v>213</v>
      </c>
      <c r="BC242" t="s">
        <v>213</v>
      </c>
    </row>
    <row r="243" spans="1:55" x14ac:dyDescent="0.25">
      <c r="A243" s="11">
        <v>0</v>
      </c>
      <c r="B243" s="11" t="s">
        <v>133</v>
      </c>
      <c r="C243" s="11" t="s">
        <v>86</v>
      </c>
      <c r="D243" s="11" t="s">
        <v>87</v>
      </c>
      <c r="E243" s="11" t="s">
        <v>88</v>
      </c>
      <c r="F243" s="11" t="s">
        <v>89</v>
      </c>
      <c r="G243" s="11" t="s">
        <v>16</v>
      </c>
      <c r="H243" s="11">
        <v>6.8</v>
      </c>
      <c r="I243" t="s">
        <v>961</v>
      </c>
      <c r="J243" t="s">
        <v>970</v>
      </c>
      <c r="K243" t="s">
        <v>970</v>
      </c>
      <c r="L243" t="s">
        <v>970</v>
      </c>
      <c r="M243" t="s">
        <v>193</v>
      </c>
      <c r="N243" t="s">
        <v>194</v>
      </c>
      <c r="O243" t="s">
        <v>195</v>
      </c>
      <c r="P243" t="s">
        <v>195</v>
      </c>
      <c r="U243" s="22">
        <v>-2E-3</v>
      </c>
      <c r="V243" s="22">
        <v>2E-3</v>
      </c>
      <c r="W243" s="22">
        <v>2E-3</v>
      </c>
      <c r="X243" t="s">
        <v>962</v>
      </c>
      <c r="Y243" t="s">
        <v>963</v>
      </c>
      <c r="Z243" t="s">
        <v>956</v>
      </c>
      <c r="AA243" t="s">
        <v>964</v>
      </c>
      <c r="AB243" t="s">
        <v>965</v>
      </c>
      <c r="AC243" t="s">
        <v>971</v>
      </c>
      <c r="AD243" t="s">
        <v>963</v>
      </c>
      <c r="AE243" t="s">
        <v>972</v>
      </c>
      <c r="AF243" t="s">
        <v>973</v>
      </c>
      <c r="AG243" t="s">
        <v>590</v>
      </c>
      <c r="AH243" t="s">
        <v>969</v>
      </c>
      <c r="AI243" t="s">
        <v>974</v>
      </c>
      <c r="AJ243" t="s">
        <v>969</v>
      </c>
      <c r="AK243" t="s">
        <v>969</v>
      </c>
      <c r="AL243" t="s">
        <v>974</v>
      </c>
      <c r="AM243" t="s">
        <v>218</v>
      </c>
      <c r="AQ243" t="s">
        <v>208</v>
      </c>
      <c r="AR243" t="s">
        <v>208</v>
      </c>
      <c r="AS243" t="s">
        <v>968</v>
      </c>
      <c r="AT243" t="s">
        <v>518</v>
      </c>
      <c r="AU243" t="s">
        <v>968</v>
      </c>
      <c r="AV243" t="s">
        <v>518</v>
      </c>
      <c r="AZ243" t="s">
        <v>213</v>
      </c>
      <c r="BA243" t="s">
        <v>213</v>
      </c>
      <c r="BB243" t="s">
        <v>213</v>
      </c>
      <c r="BC243" t="s">
        <v>213</v>
      </c>
    </row>
    <row r="244" spans="1:55" x14ac:dyDescent="0.25">
      <c r="A244" s="11">
        <v>0</v>
      </c>
      <c r="B244" s="11" t="s">
        <v>134</v>
      </c>
      <c r="C244" s="11" t="s">
        <v>86</v>
      </c>
      <c r="D244" s="11" t="s">
        <v>87</v>
      </c>
      <c r="E244" s="11" t="s">
        <v>88</v>
      </c>
      <c r="F244" s="11" t="s">
        <v>89</v>
      </c>
      <c r="G244" s="11" t="s">
        <v>16</v>
      </c>
      <c r="H244" s="11">
        <v>7.3390000000000004</v>
      </c>
      <c r="I244" t="s">
        <v>970</v>
      </c>
      <c r="J244" t="s">
        <v>976</v>
      </c>
      <c r="K244" t="s">
        <v>976</v>
      </c>
      <c r="L244" t="s">
        <v>976</v>
      </c>
      <c r="M244" t="s">
        <v>193</v>
      </c>
      <c r="N244" t="s">
        <v>194</v>
      </c>
      <c r="O244" t="s">
        <v>195</v>
      </c>
      <c r="P244" t="s">
        <v>195</v>
      </c>
      <c r="U244" s="22">
        <v>-2E-3</v>
      </c>
      <c r="V244" s="22">
        <v>2E-3</v>
      </c>
      <c r="W244" s="22">
        <v>2E-3</v>
      </c>
      <c r="X244" t="s">
        <v>971</v>
      </c>
      <c r="Y244" t="s">
        <v>963</v>
      </c>
      <c r="Z244" t="s">
        <v>972</v>
      </c>
      <c r="AA244" t="s">
        <v>973</v>
      </c>
      <c r="AB244" t="s">
        <v>590</v>
      </c>
      <c r="AC244" t="s">
        <v>977</v>
      </c>
      <c r="AD244" t="s">
        <v>978</v>
      </c>
      <c r="AE244" t="s">
        <v>972</v>
      </c>
      <c r="AF244" t="s">
        <v>713</v>
      </c>
      <c r="AG244" t="s">
        <v>979</v>
      </c>
      <c r="AH244" t="s">
        <v>975</v>
      </c>
      <c r="AI244" t="s">
        <v>980</v>
      </c>
      <c r="AJ244" t="s">
        <v>975</v>
      </c>
      <c r="AK244" t="s">
        <v>975</v>
      </c>
      <c r="AL244" t="s">
        <v>980</v>
      </c>
      <c r="AM244" t="s">
        <v>336</v>
      </c>
      <c r="AQ244" t="s">
        <v>208</v>
      </c>
      <c r="AR244" t="s">
        <v>208</v>
      </c>
      <c r="AS244" t="s">
        <v>518</v>
      </c>
      <c r="AT244" t="s">
        <v>374</v>
      </c>
      <c r="AU244" t="s">
        <v>518</v>
      </c>
      <c r="AV244" t="s">
        <v>374</v>
      </c>
      <c r="AZ244" t="s">
        <v>213</v>
      </c>
      <c r="BA244" t="s">
        <v>213</v>
      </c>
      <c r="BB244" t="s">
        <v>213</v>
      </c>
      <c r="BC244" t="s">
        <v>213</v>
      </c>
    </row>
    <row r="245" spans="1:55" x14ac:dyDescent="0.25">
      <c r="A245" s="11">
        <v>0</v>
      </c>
      <c r="B245" s="11" t="s">
        <v>135</v>
      </c>
      <c r="C245" s="11" t="s">
        <v>86</v>
      </c>
      <c r="D245" s="11" t="s">
        <v>87</v>
      </c>
      <c r="E245" s="11" t="s">
        <v>88</v>
      </c>
      <c r="F245" s="11" t="s">
        <v>89</v>
      </c>
      <c r="G245" s="11" t="s">
        <v>16</v>
      </c>
      <c r="H245" s="11">
        <v>34.703000000000003</v>
      </c>
      <c r="I245" t="s">
        <v>976</v>
      </c>
      <c r="J245" t="s">
        <v>687</v>
      </c>
      <c r="K245" t="s">
        <v>687</v>
      </c>
      <c r="L245" t="s">
        <v>687</v>
      </c>
      <c r="M245" t="s">
        <v>193</v>
      </c>
      <c r="N245" t="s">
        <v>194</v>
      </c>
      <c r="O245" t="s">
        <v>195</v>
      </c>
      <c r="P245" t="s">
        <v>195</v>
      </c>
      <c r="U245" s="22">
        <v>-2E-3</v>
      </c>
      <c r="V245" s="22">
        <v>2E-3</v>
      </c>
      <c r="W245" s="22">
        <v>2E-3</v>
      </c>
      <c r="X245" t="s">
        <v>977</v>
      </c>
      <c r="Y245" t="s">
        <v>978</v>
      </c>
      <c r="Z245" t="s">
        <v>972</v>
      </c>
      <c r="AA245" t="s">
        <v>713</v>
      </c>
      <c r="AB245" t="s">
        <v>979</v>
      </c>
      <c r="AC245" t="s">
        <v>982</v>
      </c>
      <c r="AD245" t="s">
        <v>978</v>
      </c>
      <c r="AE245" t="s">
        <v>983</v>
      </c>
      <c r="AF245" t="s">
        <v>984</v>
      </c>
      <c r="AG245" t="s">
        <v>985</v>
      </c>
      <c r="AH245" t="s">
        <v>981</v>
      </c>
      <c r="AI245" t="s">
        <v>986</v>
      </c>
      <c r="AJ245" t="s">
        <v>981</v>
      </c>
      <c r="AK245" t="s">
        <v>981</v>
      </c>
      <c r="AL245" t="s">
        <v>986</v>
      </c>
      <c r="AM245" t="s">
        <v>218</v>
      </c>
      <c r="AQ245" t="s">
        <v>208</v>
      </c>
      <c r="AR245" t="s">
        <v>208</v>
      </c>
      <c r="AS245" t="s">
        <v>374</v>
      </c>
      <c r="AT245" t="s">
        <v>987</v>
      </c>
      <c r="AU245" t="s">
        <v>374</v>
      </c>
      <c r="AV245" t="s">
        <v>987</v>
      </c>
      <c r="AZ245" t="s">
        <v>213</v>
      </c>
      <c r="BA245" t="s">
        <v>213</v>
      </c>
      <c r="BB245" t="s">
        <v>213</v>
      </c>
      <c r="BC245" t="s">
        <v>213</v>
      </c>
    </row>
    <row r="246" spans="1:55" x14ac:dyDescent="0.25">
      <c r="A246" s="11">
        <v>0</v>
      </c>
      <c r="B246" s="11" t="s">
        <v>136</v>
      </c>
      <c r="C246" s="11" t="s">
        <v>86</v>
      </c>
      <c r="D246" s="11" t="s">
        <v>87</v>
      </c>
      <c r="E246" s="11" t="s">
        <v>88</v>
      </c>
      <c r="F246" s="11" t="s">
        <v>89</v>
      </c>
      <c r="G246" s="11" t="s">
        <v>16</v>
      </c>
      <c r="H246" s="11">
        <v>5.3049999999999997</v>
      </c>
      <c r="I246" t="s">
        <v>989</v>
      </c>
      <c r="J246" t="s">
        <v>990</v>
      </c>
      <c r="K246" t="s">
        <v>990</v>
      </c>
      <c r="L246" t="s">
        <v>990</v>
      </c>
      <c r="M246" t="s">
        <v>193</v>
      </c>
      <c r="N246" t="s">
        <v>194</v>
      </c>
      <c r="O246" t="s">
        <v>195</v>
      </c>
      <c r="P246" t="s">
        <v>195</v>
      </c>
      <c r="U246" s="22">
        <v>-2E-3</v>
      </c>
      <c r="V246" s="22">
        <v>2E-3</v>
      </c>
      <c r="W246" s="22">
        <v>2E-3</v>
      </c>
      <c r="X246" t="s">
        <v>991</v>
      </c>
      <c r="Y246" t="s">
        <v>978</v>
      </c>
      <c r="Z246" t="s">
        <v>992</v>
      </c>
      <c r="AA246" t="s">
        <v>993</v>
      </c>
      <c r="AB246" t="s">
        <v>994</v>
      </c>
      <c r="AC246" t="s">
        <v>995</v>
      </c>
      <c r="AD246" t="s">
        <v>996</v>
      </c>
      <c r="AE246" t="s">
        <v>992</v>
      </c>
      <c r="AF246" t="s">
        <v>933</v>
      </c>
      <c r="AG246" t="s">
        <v>937</v>
      </c>
      <c r="AH246" t="s">
        <v>988</v>
      </c>
      <c r="AI246" t="s">
        <v>997</v>
      </c>
      <c r="AJ246" t="s">
        <v>988</v>
      </c>
      <c r="AK246" t="s">
        <v>988</v>
      </c>
      <c r="AL246" t="s">
        <v>997</v>
      </c>
      <c r="AM246" t="s">
        <v>336</v>
      </c>
      <c r="AQ246" t="s">
        <v>208</v>
      </c>
      <c r="AR246" t="s">
        <v>208</v>
      </c>
      <c r="AS246" t="s">
        <v>998</v>
      </c>
      <c r="AT246" t="s">
        <v>999</v>
      </c>
      <c r="AU246" t="s">
        <v>1000</v>
      </c>
      <c r="AV246" t="s">
        <v>1001</v>
      </c>
      <c r="AZ246" t="s">
        <v>213</v>
      </c>
      <c r="BA246" t="s">
        <v>213</v>
      </c>
      <c r="BB246" t="s">
        <v>213</v>
      </c>
      <c r="BC246" t="s">
        <v>213</v>
      </c>
    </row>
    <row r="247" spans="1:55" x14ac:dyDescent="0.25">
      <c r="A247" s="11">
        <v>0</v>
      </c>
      <c r="B247" s="11" t="s">
        <v>137</v>
      </c>
      <c r="C247" s="11" t="s">
        <v>86</v>
      </c>
      <c r="D247" s="11" t="s">
        <v>87</v>
      </c>
      <c r="E247" s="11" t="s">
        <v>88</v>
      </c>
      <c r="F247" s="11" t="s">
        <v>89</v>
      </c>
      <c r="G247" s="11" t="s">
        <v>16</v>
      </c>
      <c r="H247" s="11">
        <v>32.179000000000002</v>
      </c>
      <c r="I247" t="s">
        <v>990</v>
      </c>
      <c r="J247" t="s">
        <v>725</v>
      </c>
      <c r="K247" t="s">
        <v>725</v>
      </c>
      <c r="L247" t="s">
        <v>725</v>
      </c>
      <c r="M247" t="s">
        <v>193</v>
      </c>
      <c r="N247" t="s">
        <v>194</v>
      </c>
      <c r="O247" t="s">
        <v>195</v>
      </c>
      <c r="P247" t="s">
        <v>195</v>
      </c>
      <c r="U247" s="22">
        <v>-2E-3</v>
      </c>
      <c r="V247" s="22">
        <v>2E-3</v>
      </c>
      <c r="W247" s="22">
        <v>2E-3</v>
      </c>
      <c r="X247" t="s">
        <v>995</v>
      </c>
      <c r="Y247" t="s">
        <v>996</v>
      </c>
      <c r="Z247" t="s">
        <v>992</v>
      </c>
      <c r="AA247" t="s">
        <v>933</v>
      </c>
      <c r="AB247" t="s">
        <v>937</v>
      </c>
      <c r="AC247" t="s">
        <v>1003</v>
      </c>
      <c r="AD247" t="s">
        <v>996</v>
      </c>
      <c r="AE247" t="s">
        <v>1004</v>
      </c>
      <c r="AF247" t="s">
        <v>1005</v>
      </c>
      <c r="AG247" t="s">
        <v>1006</v>
      </c>
      <c r="AH247" t="s">
        <v>1007</v>
      </c>
      <c r="AI247" t="s">
        <v>1008</v>
      </c>
      <c r="AJ247" t="s">
        <v>1007</v>
      </c>
      <c r="AK247" t="s">
        <v>1002</v>
      </c>
      <c r="AL247" t="s">
        <v>1008</v>
      </c>
      <c r="AM247" t="s">
        <v>279</v>
      </c>
      <c r="AQ247" t="s">
        <v>208</v>
      </c>
      <c r="AR247" t="s">
        <v>208</v>
      </c>
      <c r="AS247" t="s">
        <v>1001</v>
      </c>
      <c r="AT247" t="s">
        <v>1009</v>
      </c>
      <c r="AU247" t="s">
        <v>1001</v>
      </c>
      <c r="AV247" t="s">
        <v>1009</v>
      </c>
      <c r="AZ247" t="s">
        <v>213</v>
      </c>
      <c r="BA247" t="s">
        <v>213</v>
      </c>
      <c r="BB247" t="s">
        <v>213</v>
      </c>
      <c r="BC247" t="s">
        <v>213</v>
      </c>
    </row>
    <row r="248" spans="1:55" x14ac:dyDescent="0.25">
      <c r="A248" s="11">
        <v>0</v>
      </c>
      <c r="B248" s="11" t="s">
        <v>138</v>
      </c>
      <c r="C248" s="11" t="s">
        <v>86</v>
      </c>
      <c r="D248" s="11" t="s">
        <v>87</v>
      </c>
      <c r="E248" s="11" t="s">
        <v>88</v>
      </c>
      <c r="F248" s="11" t="s">
        <v>89</v>
      </c>
      <c r="G248" s="11" t="s">
        <v>16</v>
      </c>
      <c r="H248" s="11">
        <v>47.59</v>
      </c>
      <c r="I248" t="s">
        <v>1011</v>
      </c>
      <c r="J248" t="s">
        <v>1012</v>
      </c>
      <c r="K248" t="s">
        <v>1012</v>
      </c>
      <c r="L248" t="s">
        <v>1012</v>
      </c>
      <c r="M248" t="s">
        <v>193</v>
      </c>
      <c r="N248" t="s">
        <v>194</v>
      </c>
      <c r="O248" t="s">
        <v>195</v>
      </c>
      <c r="P248" t="s">
        <v>195</v>
      </c>
      <c r="U248" s="22">
        <v>-2E-3</v>
      </c>
      <c r="V248" s="22">
        <v>2E-3</v>
      </c>
      <c r="W248" s="22">
        <v>2E-3</v>
      </c>
      <c r="X248" t="s">
        <v>1013</v>
      </c>
      <c r="Y248" t="s">
        <v>996</v>
      </c>
      <c r="Z248" t="s">
        <v>941</v>
      </c>
      <c r="AA248" t="s">
        <v>1014</v>
      </c>
      <c r="AB248" t="s">
        <v>1015</v>
      </c>
      <c r="AC248" t="s">
        <v>939</v>
      </c>
      <c r="AD248" t="s">
        <v>940</v>
      </c>
      <c r="AE248" t="s">
        <v>941</v>
      </c>
      <c r="AF248" t="s">
        <v>717</v>
      </c>
      <c r="AG248" t="s">
        <v>1016</v>
      </c>
      <c r="AH248" t="s">
        <v>1010</v>
      </c>
      <c r="AI248" t="s">
        <v>1017</v>
      </c>
      <c r="AJ248" t="s">
        <v>1010</v>
      </c>
      <c r="AK248" t="s">
        <v>1010</v>
      </c>
      <c r="AL248" t="s">
        <v>1017</v>
      </c>
      <c r="AM248" t="s">
        <v>336</v>
      </c>
      <c r="AQ248" t="s">
        <v>208</v>
      </c>
      <c r="AR248" t="s">
        <v>208</v>
      </c>
      <c r="AS248" t="s">
        <v>1018</v>
      </c>
      <c r="AT248" t="s">
        <v>1019</v>
      </c>
      <c r="AU248" t="s">
        <v>1018</v>
      </c>
      <c r="AV248" t="s">
        <v>1020</v>
      </c>
      <c r="AZ248" t="s">
        <v>213</v>
      </c>
      <c r="BA248" t="s">
        <v>213</v>
      </c>
      <c r="BB248" t="s">
        <v>213</v>
      </c>
      <c r="BC248" t="s">
        <v>213</v>
      </c>
    </row>
    <row r="249" spans="1:55" x14ac:dyDescent="0.25">
      <c r="A249" s="11">
        <v>0</v>
      </c>
      <c r="B249" s="11" t="s">
        <v>139</v>
      </c>
      <c r="C249" s="11" t="s">
        <v>86</v>
      </c>
      <c r="D249" s="11" t="s">
        <v>87</v>
      </c>
      <c r="E249" s="11" t="s">
        <v>88</v>
      </c>
      <c r="F249" s="11" t="s">
        <v>89</v>
      </c>
      <c r="G249" s="11" t="s">
        <v>16</v>
      </c>
      <c r="H249" s="11">
        <v>34.703000000000003</v>
      </c>
      <c r="I249" t="s">
        <v>687</v>
      </c>
      <c r="J249" t="s">
        <v>989</v>
      </c>
      <c r="K249" t="s">
        <v>989</v>
      </c>
      <c r="L249" t="s">
        <v>989</v>
      </c>
      <c r="M249" t="s">
        <v>193</v>
      </c>
      <c r="N249" t="s">
        <v>194</v>
      </c>
      <c r="O249" t="s">
        <v>195</v>
      </c>
      <c r="P249" t="s">
        <v>195</v>
      </c>
      <c r="U249" s="22">
        <v>-2E-3</v>
      </c>
      <c r="V249" s="22">
        <v>2E-3</v>
      </c>
      <c r="W249" s="22">
        <v>2E-3</v>
      </c>
      <c r="X249" t="s">
        <v>982</v>
      </c>
      <c r="Y249" t="s">
        <v>978</v>
      </c>
      <c r="Z249" t="s">
        <v>983</v>
      </c>
      <c r="AA249" t="s">
        <v>984</v>
      </c>
      <c r="AB249" t="s">
        <v>985</v>
      </c>
      <c r="AC249" t="s">
        <v>991</v>
      </c>
      <c r="AD249" t="s">
        <v>978</v>
      </c>
      <c r="AE249" t="s">
        <v>992</v>
      </c>
      <c r="AF249" t="s">
        <v>993</v>
      </c>
      <c r="AG249" t="s">
        <v>994</v>
      </c>
      <c r="AH249" t="s">
        <v>1021</v>
      </c>
      <c r="AI249" t="s">
        <v>986</v>
      </c>
      <c r="AJ249" t="s">
        <v>1021</v>
      </c>
      <c r="AK249" t="s">
        <v>981</v>
      </c>
      <c r="AL249" t="s">
        <v>986</v>
      </c>
      <c r="AM249" t="s">
        <v>218</v>
      </c>
      <c r="AQ249" t="s">
        <v>208</v>
      </c>
      <c r="AR249" t="s">
        <v>208</v>
      </c>
      <c r="AS249" t="s">
        <v>987</v>
      </c>
      <c r="AT249" t="s">
        <v>1000</v>
      </c>
      <c r="AU249" t="s">
        <v>987</v>
      </c>
      <c r="AV249" t="s">
        <v>1000</v>
      </c>
      <c r="AZ249" t="s">
        <v>213</v>
      </c>
      <c r="BA249" t="s">
        <v>213</v>
      </c>
      <c r="BB249" t="s">
        <v>213</v>
      </c>
      <c r="BC249" t="s">
        <v>213</v>
      </c>
    </row>
    <row r="250" spans="1:55" x14ac:dyDescent="0.25">
      <c r="A250" s="11">
        <v>0</v>
      </c>
      <c r="B250" s="11" t="s">
        <v>140</v>
      </c>
      <c r="C250" s="11" t="s">
        <v>86</v>
      </c>
      <c r="D250" s="11" t="s">
        <v>87</v>
      </c>
      <c r="E250" s="11" t="s">
        <v>88</v>
      </c>
      <c r="F250" s="11" t="s">
        <v>89</v>
      </c>
      <c r="G250" s="11" t="s">
        <v>16</v>
      </c>
      <c r="H250" s="11">
        <v>21.321999999999999</v>
      </c>
      <c r="I250" t="s">
        <v>725</v>
      </c>
      <c r="J250" t="s">
        <v>1011</v>
      </c>
      <c r="K250" t="s">
        <v>1011</v>
      </c>
      <c r="L250" t="s">
        <v>1011</v>
      </c>
      <c r="M250" t="s">
        <v>193</v>
      </c>
      <c r="N250" t="s">
        <v>194</v>
      </c>
      <c r="O250" t="s">
        <v>195</v>
      </c>
      <c r="P250" t="s">
        <v>195</v>
      </c>
      <c r="U250" s="22">
        <v>-2E-3</v>
      </c>
      <c r="V250" s="22">
        <v>2E-3</v>
      </c>
      <c r="W250" s="22">
        <v>2E-3</v>
      </c>
      <c r="X250" t="s">
        <v>1003</v>
      </c>
      <c r="Y250" t="s">
        <v>996</v>
      </c>
      <c r="Z250" t="s">
        <v>1004</v>
      </c>
      <c r="AA250" t="s">
        <v>1005</v>
      </c>
      <c r="AB250" t="s">
        <v>1006</v>
      </c>
      <c r="AC250" t="s">
        <v>1013</v>
      </c>
      <c r="AD250" t="s">
        <v>996</v>
      </c>
      <c r="AE250" t="s">
        <v>941</v>
      </c>
      <c r="AF250" t="s">
        <v>1014</v>
      </c>
      <c r="AG250" t="s">
        <v>1015</v>
      </c>
      <c r="AH250" t="s">
        <v>1022</v>
      </c>
      <c r="AI250" t="s">
        <v>1023</v>
      </c>
      <c r="AJ250" t="s">
        <v>1022</v>
      </c>
      <c r="AK250" t="s">
        <v>1022</v>
      </c>
      <c r="AL250" t="s">
        <v>1023</v>
      </c>
      <c r="AM250" t="s">
        <v>279</v>
      </c>
      <c r="AQ250" t="s">
        <v>208</v>
      </c>
      <c r="AR250" t="s">
        <v>208</v>
      </c>
      <c r="AS250" t="s">
        <v>1009</v>
      </c>
      <c r="AT250" t="s">
        <v>1024</v>
      </c>
      <c r="AU250" t="s">
        <v>1009</v>
      </c>
      <c r="AV250" t="s">
        <v>1018</v>
      </c>
      <c r="AZ250" t="s">
        <v>213</v>
      </c>
      <c r="BA250" t="s">
        <v>213</v>
      </c>
      <c r="BB250" t="s">
        <v>213</v>
      </c>
      <c r="BC250" t="s">
        <v>213</v>
      </c>
    </row>
    <row r="251" spans="1:55" x14ac:dyDescent="0.25">
      <c r="A251" s="11">
        <v>0</v>
      </c>
      <c r="B251" s="11" t="s">
        <v>141</v>
      </c>
      <c r="C251" s="11" t="s">
        <v>86</v>
      </c>
      <c r="D251" s="11" t="s">
        <v>87</v>
      </c>
      <c r="E251" s="11" t="s">
        <v>88</v>
      </c>
      <c r="F251" s="11" t="s">
        <v>89</v>
      </c>
      <c r="G251" s="11" t="s">
        <v>16</v>
      </c>
      <c r="H251" s="11">
        <v>26.629000000000001</v>
      </c>
      <c r="I251" t="s">
        <v>924</v>
      </c>
      <c r="J251" t="s">
        <v>933</v>
      </c>
      <c r="K251" t="s">
        <v>933</v>
      </c>
      <c r="L251" t="s">
        <v>933</v>
      </c>
      <c r="M251" t="s">
        <v>193</v>
      </c>
      <c r="N251" t="s">
        <v>194</v>
      </c>
      <c r="O251" t="s">
        <v>195</v>
      </c>
      <c r="P251" t="s">
        <v>195</v>
      </c>
      <c r="U251" s="22">
        <v>-2E-3</v>
      </c>
      <c r="V251" s="22">
        <v>2E-3</v>
      </c>
      <c r="W251" s="22">
        <v>2E-3</v>
      </c>
      <c r="X251" t="s">
        <v>925</v>
      </c>
      <c r="Y251" t="s">
        <v>918</v>
      </c>
      <c r="Z251" t="s">
        <v>926</v>
      </c>
      <c r="AA251" t="s">
        <v>927</v>
      </c>
      <c r="AB251" t="s">
        <v>500</v>
      </c>
      <c r="AC251" t="s">
        <v>935</v>
      </c>
      <c r="AD251" t="s">
        <v>918</v>
      </c>
      <c r="AE251" t="s">
        <v>936</v>
      </c>
      <c r="AF251" t="s">
        <v>937</v>
      </c>
      <c r="AG251" t="s">
        <v>938</v>
      </c>
      <c r="AH251" t="s">
        <v>1025</v>
      </c>
      <c r="AI251" t="s">
        <v>1026</v>
      </c>
      <c r="AJ251" t="s">
        <v>1025</v>
      </c>
      <c r="AK251" t="s">
        <v>1025</v>
      </c>
      <c r="AL251" t="s">
        <v>1026</v>
      </c>
      <c r="AM251" t="s">
        <v>279</v>
      </c>
      <c r="AQ251" t="s">
        <v>208</v>
      </c>
      <c r="AR251" t="s">
        <v>208</v>
      </c>
      <c r="AS251" t="s">
        <v>931</v>
      </c>
      <c r="AT251" t="s">
        <v>947</v>
      </c>
      <c r="AU251" t="s">
        <v>931</v>
      </c>
      <c r="AV251" t="s">
        <v>947</v>
      </c>
      <c r="AZ251" t="s">
        <v>213</v>
      </c>
      <c r="BA251" t="s">
        <v>213</v>
      </c>
      <c r="BB251" t="s">
        <v>213</v>
      </c>
      <c r="BC251" t="s">
        <v>213</v>
      </c>
    </row>
    <row r="252" spans="1:55" x14ac:dyDescent="0.25">
      <c r="A252" s="11">
        <v>0</v>
      </c>
      <c r="B252" s="11" t="s">
        <v>1027</v>
      </c>
      <c r="C252" s="11" t="s">
        <v>86</v>
      </c>
      <c r="D252" s="11" t="s">
        <v>87</v>
      </c>
      <c r="E252" s="11" t="s">
        <v>88</v>
      </c>
      <c r="F252" s="11" t="s">
        <v>89</v>
      </c>
      <c r="G252" s="11" t="s">
        <v>16</v>
      </c>
      <c r="H252" s="11">
        <v>11.538</v>
      </c>
      <c r="I252" t="s">
        <v>348</v>
      </c>
      <c r="J252" t="s">
        <v>330</v>
      </c>
      <c r="K252" t="s">
        <v>330</v>
      </c>
      <c r="L252" t="s">
        <v>330</v>
      </c>
      <c r="M252" t="s">
        <v>193</v>
      </c>
      <c r="N252" t="s">
        <v>194</v>
      </c>
      <c r="O252" t="s">
        <v>195</v>
      </c>
      <c r="P252" t="s">
        <v>195</v>
      </c>
      <c r="U252" s="22">
        <v>-2E-3</v>
      </c>
      <c r="V252" s="22">
        <v>2E-3</v>
      </c>
      <c r="W252" s="22">
        <v>2E-3</v>
      </c>
      <c r="X252" t="s">
        <v>872</v>
      </c>
      <c r="Y252" t="s">
        <v>873</v>
      </c>
      <c r="Z252" t="s">
        <v>874</v>
      </c>
      <c r="AA252" t="s">
        <v>815</v>
      </c>
      <c r="AB252" t="s">
        <v>309</v>
      </c>
      <c r="AC252" t="s">
        <v>883</v>
      </c>
      <c r="AD252" t="s">
        <v>873</v>
      </c>
      <c r="AE252" t="s">
        <v>884</v>
      </c>
      <c r="AF252" t="s">
        <v>885</v>
      </c>
      <c r="AG252" t="s">
        <v>886</v>
      </c>
      <c r="AH252" t="s">
        <v>1028</v>
      </c>
      <c r="AI252" t="s">
        <v>1029</v>
      </c>
      <c r="AJ252" t="s">
        <v>1028</v>
      </c>
      <c r="AK252" t="s">
        <v>1028</v>
      </c>
      <c r="AL252" t="s">
        <v>1029</v>
      </c>
      <c r="AM252" t="s">
        <v>279</v>
      </c>
      <c r="AQ252" t="s">
        <v>208</v>
      </c>
      <c r="AR252" t="s">
        <v>208</v>
      </c>
      <c r="AS252" t="s">
        <v>1030</v>
      </c>
      <c r="AT252" t="s">
        <v>1031</v>
      </c>
      <c r="AU252" t="s">
        <v>1032</v>
      </c>
      <c r="AV252" t="s">
        <v>893</v>
      </c>
      <c r="AZ252" t="s">
        <v>213</v>
      </c>
      <c r="BA252" t="s">
        <v>213</v>
      </c>
      <c r="BB252" t="s">
        <v>213</v>
      </c>
      <c r="BC252" t="s">
        <v>213</v>
      </c>
    </row>
    <row r="253" spans="1:55" x14ac:dyDescent="0.25">
      <c r="A253" s="11">
        <v>0</v>
      </c>
      <c r="B253" s="11" t="s">
        <v>2505</v>
      </c>
      <c r="C253" s="11" t="s">
        <v>86</v>
      </c>
      <c r="D253" s="11" t="s">
        <v>87</v>
      </c>
      <c r="E253" s="11" t="s">
        <v>88</v>
      </c>
      <c r="F253" s="11" t="s">
        <v>89</v>
      </c>
      <c r="G253" s="11" t="s">
        <v>16</v>
      </c>
      <c r="H253" s="11">
        <v>12.89</v>
      </c>
      <c r="I253" t="s">
        <v>1243</v>
      </c>
      <c r="J253" t="s">
        <v>2507</v>
      </c>
      <c r="K253" t="s">
        <v>2507</v>
      </c>
      <c r="L253" t="s">
        <v>2507</v>
      </c>
      <c r="M253" t="s">
        <v>193</v>
      </c>
      <c r="N253" t="s">
        <v>194</v>
      </c>
      <c r="O253" t="s">
        <v>195</v>
      </c>
      <c r="P253" t="s">
        <v>195</v>
      </c>
      <c r="U253" s="22">
        <v>-2E-3</v>
      </c>
      <c r="V253" s="22">
        <v>2E-3</v>
      </c>
      <c r="W253" s="22">
        <v>2E-3</v>
      </c>
      <c r="X253" t="s">
        <v>2508</v>
      </c>
      <c r="Y253" t="s">
        <v>2509</v>
      </c>
      <c r="Z253" t="s">
        <v>2510</v>
      </c>
      <c r="AA253" t="s">
        <v>308</v>
      </c>
      <c r="AB253" t="s">
        <v>2511</v>
      </c>
      <c r="AC253" t="s">
        <v>2512</v>
      </c>
      <c r="AD253" t="s">
        <v>2513</v>
      </c>
      <c r="AE253" t="s">
        <v>2510</v>
      </c>
      <c r="AF253" t="s">
        <v>442</v>
      </c>
      <c r="AG253" t="s">
        <v>2514</v>
      </c>
      <c r="AH253" t="s">
        <v>2506</v>
      </c>
      <c r="AI253" t="s">
        <v>2515</v>
      </c>
      <c r="AJ253" t="s">
        <v>2506</v>
      </c>
      <c r="AK253" t="s">
        <v>2506</v>
      </c>
      <c r="AL253" t="s">
        <v>2515</v>
      </c>
      <c r="AM253" t="s">
        <v>353</v>
      </c>
      <c r="AQ253" t="s">
        <v>208</v>
      </c>
      <c r="AR253" t="s">
        <v>208</v>
      </c>
      <c r="AS253" t="s">
        <v>337</v>
      </c>
      <c r="AT253" t="s">
        <v>2112</v>
      </c>
      <c r="AU253" t="s">
        <v>337</v>
      </c>
      <c r="AV253" t="s">
        <v>2112</v>
      </c>
      <c r="AZ253" t="s">
        <v>213</v>
      </c>
      <c r="BA253" t="s">
        <v>213</v>
      </c>
      <c r="BB253" t="s">
        <v>213</v>
      </c>
      <c r="BC253" t="s">
        <v>213</v>
      </c>
    </row>
    <row r="254" spans="1:55" x14ac:dyDescent="0.25">
      <c r="A254" s="11">
        <v>0</v>
      </c>
      <c r="B254" s="11" t="s">
        <v>2516</v>
      </c>
      <c r="C254" s="11" t="s">
        <v>86</v>
      </c>
      <c r="D254" s="11" t="s">
        <v>87</v>
      </c>
      <c r="E254" s="11" t="s">
        <v>88</v>
      </c>
      <c r="F254" s="11" t="s">
        <v>89</v>
      </c>
      <c r="G254" s="11" t="s">
        <v>16</v>
      </c>
      <c r="H254" s="11">
        <v>2.0019999999999998</v>
      </c>
      <c r="I254" t="s">
        <v>2507</v>
      </c>
      <c r="J254" t="s">
        <v>2495</v>
      </c>
      <c r="K254" t="s">
        <v>2495</v>
      </c>
      <c r="L254" t="s">
        <v>2495</v>
      </c>
      <c r="M254" t="s">
        <v>193</v>
      </c>
      <c r="N254" t="s">
        <v>194</v>
      </c>
      <c r="O254" t="s">
        <v>195</v>
      </c>
      <c r="P254" t="s">
        <v>195</v>
      </c>
      <c r="U254" s="22">
        <v>-2E-3</v>
      </c>
      <c r="V254" s="22">
        <v>2E-3</v>
      </c>
      <c r="W254" s="22">
        <v>2E-3</v>
      </c>
      <c r="X254" t="s">
        <v>2512</v>
      </c>
      <c r="Y254" t="s">
        <v>2513</v>
      </c>
      <c r="Z254" t="s">
        <v>2510</v>
      </c>
      <c r="AA254" t="s">
        <v>442</v>
      </c>
      <c r="AB254" t="s">
        <v>2514</v>
      </c>
      <c r="AC254" t="s">
        <v>812</v>
      </c>
      <c r="AD254" t="s">
        <v>2496</v>
      </c>
      <c r="AE254" t="s">
        <v>2497</v>
      </c>
      <c r="AF254" t="s">
        <v>1658</v>
      </c>
      <c r="AG254" t="s">
        <v>2498</v>
      </c>
      <c r="AH254" t="s">
        <v>2517</v>
      </c>
      <c r="AI254" t="s">
        <v>2518</v>
      </c>
      <c r="AJ254" t="s">
        <v>2517</v>
      </c>
      <c r="AK254" t="s">
        <v>2517</v>
      </c>
      <c r="AL254" t="s">
        <v>2518</v>
      </c>
      <c r="AM254" t="s">
        <v>2519</v>
      </c>
      <c r="AQ254" t="s">
        <v>208</v>
      </c>
      <c r="AR254" t="s">
        <v>208</v>
      </c>
      <c r="AS254" t="s">
        <v>2520</v>
      </c>
      <c r="AT254" t="s">
        <v>2112</v>
      </c>
      <c r="AU254" t="s">
        <v>2112</v>
      </c>
      <c r="AV254" t="s">
        <v>2501</v>
      </c>
      <c r="AZ254" t="s">
        <v>213</v>
      </c>
      <c r="BA254" t="s">
        <v>213</v>
      </c>
      <c r="BB254" t="s">
        <v>213</v>
      </c>
      <c r="BC254" t="s">
        <v>213</v>
      </c>
    </row>
    <row r="255" spans="1:55" x14ac:dyDescent="0.25">
      <c r="A255" s="11">
        <v>0</v>
      </c>
      <c r="B255" s="11" t="s">
        <v>2521</v>
      </c>
      <c r="C255" s="11" t="s">
        <v>86</v>
      </c>
      <c r="D255" s="11" t="s">
        <v>87</v>
      </c>
      <c r="E255" s="11" t="s">
        <v>88</v>
      </c>
      <c r="F255" s="11" t="s">
        <v>89</v>
      </c>
      <c r="G255" s="11" t="s">
        <v>16</v>
      </c>
      <c r="H255" s="11">
        <v>5.3120000000000003</v>
      </c>
      <c r="I255" t="s">
        <v>2523</v>
      </c>
      <c r="J255" t="s">
        <v>824</v>
      </c>
      <c r="K255" t="s">
        <v>824</v>
      </c>
      <c r="L255" t="s">
        <v>824</v>
      </c>
      <c r="M255" t="s">
        <v>193</v>
      </c>
      <c r="N255" t="s">
        <v>194</v>
      </c>
      <c r="O255" t="s">
        <v>195</v>
      </c>
      <c r="P255" t="s">
        <v>195</v>
      </c>
      <c r="U255" s="22">
        <v>-2.5999999999999999E-3</v>
      </c>
      <c r="V255" s="22">
        <v>2.5999999999999999E-3</v>
      </c>
      <c r="W255" s="22">
        <v>2.5999999999999999E-3</v>
      </c>
      <c r="X255">
        <v>3586</v>
      </c>
      <c r="Y255" t="s">
        <v>2524</v>
      </c>
      <c r="Z255" t="s">
        <v>2525</v>
      </c>
      <c r="AA255" t="s">
        <v>2526</v>
      </c>
      <c r="AB255" t="s">
        <v>2527</v>
      </c>
      <c r="AC255" t="s">
        <v>830</v>
      </c>
      <c r="AD255" t="s">
        <v>826</v>
      </c>
      <c r="AE255" t="s">
        <v>831</v>
      </c>
      <c r="AF255" t="s">
        <v>832</v>
      </c>
      <c r="AG255" t="s">
        <v>833</v>
      </c>
      <c r="AH255" t="s">
        <v>2522</v>
      </c>
      <c r="AI255" t="s">
        <v>2528</v>
      </c>
      <c r="AJ255" t="s">
        <v>2522</v>
      </c>
      <c r="AK255" t="s">
        <v>2522</v>
      </c>
      <c r="AL255" t="s">
        <v>2528</v>
      </c>
      <c r="AM255" t="s">
        <v>2529</v>
      </c>
      <c r="AQ255" t="s">
        <v>208</v>
      </c>
      <c r="AR255" t="s">
        <v>208</v>
      </c>
      <c r="AS255" t="s">
        <v>2530</v>
      </c>
      <c r="AT255" t="s">
        <v>2531</v>
      </c>
      <c r="AU255" t="s">
        <v>2530</v>
      </c>
      <c r="AV255" t="s">
        <v>837</v>
      </c>
      <c r="AZ255" t="s">
        <v>213</v>
      </c>
      <c r="BA255" t="s">
        <v>213</v>
      </c>
      <c r="BB255" t="s">
        <v>213</v>
      </c>
      <c r="BC255" t="s">
        <v>213</v>
      </c>
    </row>
    <row r="256" spans="1:55" x14ac:dyDescent="0.25">
      <c r="A256" s="11">
        <v>1</v>
      </c>
      <c r="B256" s="11" t="s">
        <v>94</v>
      </c>
      <c r="C256" s="11" t="s">
        <v>86</v>
      </c>
      <c r="D256" s="11" t="s">
        <v>87</v>
      </c>
      <c r="E256" s="11" t="s">
        <v>88</v>
      </c>
      <c r="F256" s="11" t="s">
        <v>89</v>
      </c>
      <c r="G256" t="s">
        <v>16</v>
      </c>
      <c r="H256">
        <v>1.764</v>
      </c>
      <c r="I256" t="s">
        <v>797</v>
      </c>
      <c r="J256" t="s">
        <v>1040</v>
      </c>
      <c r="K256" t="s">
        <v>1040</v>
      </c>
      <c r="L256" t="s">
        <v>1040</v>
      </c>
      <c r="M256" t="s">
        <v>193</v>
      </c>
      <c r="N256" t="s">
        <v>194</v>
      </c>
      <c r="O256" t="s">
        <v>195</v>
      </c>
      <c r="P256" t="s">
        <v>195</v>
      </c>
      <c r="U256" s="22">
        <v>-2.8999999999999998E-3</v>
      </c>
      <c r="V256" s="22">
        <v>2.8999999999999998E-3</v>
      </c>
      <c r="W256" s="22">
        <v>2.8999999999999998E-3</v>
      </c>
      <c r="X256" t="s">
        <v>800</v>
      </c>
      <c r="Y256" t="s">
        <v>785</v>
      </c>
      <c r="Z256" t="s">
        <v>801</v>
      </c>
      <c r="AA256" t="s">
        <v>802</v>
      </c>
      <c r="AB256" t="s">
        <v>803</v>
      </c>
      <c r="AC256" t="s">
        <v>1041</v>
      </c>
      <c r="AD256" t="s">
        <v>1042</v>
      </c>
      <c r="AE256" t="s">
        <v>801</v>
      </c>
      <c r="AF256" t="s">
        <v>1043</v>
      </c>
      <c r="AG256" t="s">
        <v>1044</v>
      </c>
      <c r="AH256" t="s">
        <v>1039</v>
      </c>
      <c r="AI256" t="s">
        <v>1045</v>
      </c>
      <c r="AJ256" t="s">
        <v>1039</v>
      </c>
      <c r="AK256" t="s">
        <v>1039</v>
      </c>
      <c r="AL256" t="s">
        <v>1045</v>
      </c>
      <c r="AM256" t="s">
        <v>336</v>
      </c>
      <c r="AQ256" t="s">
        <v>208</v>
      </c>
      <c r="AR256" t="s">
        <v>208</v>
      </c>
      <c r="AS256" t="s">
        <v>213</v>
      </c>
      <c r="AT256" t="s">
        <v>213</v>
      </c>
      <c r="AU256" t="s">
        <v>809</v>
      </c>
      <c r="AV256" t="s">
        <v>809</v>
      </c>
      <c r="AZ256" t="s">
        <v>213</v>
      </c>
      <c r="BA256" t="s">
        <v>213</v>
      </c>
      <c r="BB256" t="s">
        <v>213</v>
      </c>
      <c r="BC256" t="s">
        <v>213</v>
      </c>
    </row>
    <row r="257" spans="1:55" x14ac:dyDescent="0.25">
      <c r="A257" s="11">
        <v>2</v>
      </c>
      <c r="B257" s="11" t="s">
        <v>118</v>
      </c>
      <c r="C257" s="11" t="s">
        <v>86</v>
      </c>
      <c r="D257" s="11" t="s">
        <v>87</v>
      </c>
      <c r="E257" s="11" t="s">
        <v>88</v>
      </c>
      <c r="F257" s="11" t="s">
        <v>89</v>
      </c>
      <c r="G257" t="s">
        <v>16</v>
      </c>
      <c r="H257">
        <v>9.2449999999999992</v>
      </c>
      <c r="I257" t="s">
        <v>823</v>
      </c>
      <c r="J257" t="s">
        <v>823</v>
      </c>
      <c r="K257" t="s">
        <v>823</v>
      </c>
      <c r="L257" t="s">
        <v>823</v>
      </c>
      <c r="M257" t="s">
        <v>193</v>
      </c>
      <c r="N257" t="s">
        <v>194</v>
      </c>
      <c r="O257" t="s">
        <v>195</v>
      </c>
      <c r="P257" t="s">
        <v>195</v>
      </c>
      <c r="U257" s="22">
        <v>0</v>
      </c>
      <c r="V257" s="22">
        <v>0</v>
      </c>
      <c r="W257" s="22">
        <v>0</v>
      </c>
      <c r="X257" t="s">
        <v>825</v>
      </c>
      <c r="Y257" t="s">
        <v>2533</v>
      </c>
      <c r="Z257" t="s">
        <v>2534</v>
      </c>
      <c r="AA257" t="s">
        <v>828</v>
      </c>
      <c r="AB257" t="s">
        <v>829</v>
      </c>
      <c r="AC257">
        <v>3586</v>
      </c>
      <c r="AD257" t="s">
        <v>2524</v>
      </c>
      <c r="AE257" t="s">
        <v>2525</v>
      </c>
      <c r="AF257" t="s">
        <v>828</v>
      </c>
      <c r="AG257" t="s">
        <v>829</v>
      </c>
      <c r="AH257" t="s">
        <v>2532</v>
      </c>
      <c r="AI257" t="s">
        <v>2535</v>
      </c>
      <c r="AJ257" t="s">
        <v>2532</v>
      </c>
      <c r="AK257" t="s">
        <v>2532</v>
      </c>
      <c r="AL257" t="s">
        <v>2535</v>
      </c>
      <c r="AM257" t="s">
        <v>2536</v>
      </c>
      <c r="AQ257" t="s">
        <v>208</v>
      </c>
      <c r="AR257" t="s">
        <v>208</v>
      </c>
      <c r="AS257" t="s">
        <v>2537</v>
      </c>
      <c r="AT257" t="s">
        <v>2538</v>
      </c>
      <c r="AU257" t="s">
        <v>2537</v>
      </c>
      <c r="AV257" t="s">
        <v>2538</v>
      </c>
      <c r="AZ257" t="s">
        <v>213</v>
      </c>
      <c r="BA257" t="s">
        <v>213</v>
      </c>
      <c r="BB257" t="s">
        <v>213</v>
      </c>
      <c r="BC257" t="s">
        <v>213</v>
      </c>
    </row>
    <row r="266" spans="1:55" x14ac:dyDescent="0.25">
      <c r="G266" s="21" t="s">
        <v>88</v>
      </c>
      <c r="H266" s="21">
        <f>SUMIF($E$222:$E$257,G266,$H$222:$H$257)</f>
        <v>557.45800000000008</v>
      </c>
    </row>
    <row r="267" spans="1:55" x14ac:dyDescent="0.25">
      <c r="G267" s="21" t="s">
        <v>33</v>
      </c>
      <c r="H267" s="21">
        <f>SUMIF($E$222:$E$257,G267,$H$222:$H$257)</f>
        <v>4.5170000000000003</v>
      </c>
    </row>
  </sheetData>
  <mergeCells count="8">
    <mergeCell ref="A220:H220"/>
    <mergeCell ref="A29:H29"/>
    <mergeCell ref="F79:F80"/>
    <mergeCell ref="F82:F83"/>
    <mergeCell ref="A1:H1"/>
    <mergeCell ref="A16:H16"/>
    <mergeCell ref="A59:H59"/>
    <mergeCell ref="A86:H8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5"/>
  <sheetViews>
    <sheetView zoomScale="175" zoomScaleNormal="175" workbookViewId="0">
      <selection activeCell="H10" sqref="H10"/>
    </sheetView>
  </sheetViews>
  <sheetFormatPr defaultRowHeight="15" x14ac:dyDescent="0.25"/>
  <cols>
    <col min="1" max="1" width="39" customWidth="1"/>
    <col min="2" max="2" width="13.85546875" customWidth="1"/>
    <col min="3" max="4" width="10" customWidth="1"/>
    <col min="5" max="5" width="22.28515625" customWidth="1"/>
  </cols>
  <sheetData>
    <row r="2" spans="1:5" x14ac:dyDescent="0.25">
      <c r="A2" s="167"/>
      <c r="B2" s="168"/>
      <c r="C2" s="168"/>
      <c r="D2" s="168"/>
      <c r="E2" s="169"/>
    </row>
    <row r="3" spans="1:5" ht="15.6" customHeight="1" x14ac:dyDescent="0.25">
      <c r="A3" s="14" t="s">
        <v>0</v>
      </c>
      <c r="B3" s="14" t="s">
        <v>1</v>
      </c>
      <c r="C3" s="14" t="s">
        <v>24</v>
      </c>
      <c r="D3" s="14" t="s">
        <v>29</v>
      </c>
      <c r="E3" s="14" t="s">
        <v>2</v>
      </c>
    </row>
    <row r="4" spans="1:5" ht="15.6" customHeight="1" x14ac:dyDescent="0.25">
      <c r="A4" s="158" t="s">
        <v>1439</v>
      </c>
      <c r="B4" s="159"/>
      <c r="C4" s="159"/>
      <c r="D4" s="159"/>
      <c r="E4" s="160"/>
    </row>
    <row r="5" spans="1:5" ht="15.6" customHeight="1" x14ac:dyDescent="0.25">
      <c r="A5" s="170" t="s">
        <v>1532</v>
      </c>
      <c r="B5" s="171"/>
      <c r="C5" s="171"/>
      <c r="D5" s="171"/>
      <c r="E5" s="172"/>
    </row>
    <row r="6" spans="1:5" ht="15.6" customHeight="1" x14ac:dyDescent="0.25">
      <c r="A6" s="15" t="s">
        <v>25</v>
      </c>
      <c r="B6" s="13" t="s">
        <v>4</v>
      </c>
      <c r="C6" s="13">
        <v>110</v>
      </c>
      <c r="D6" s="16">
        <v>118.274</v>
      </c>
      <c r="E6" s="13" t="s">
        <v>108</v>
      </c>
    </row>
    <row r="7" spans="1:5" ht="16.5" customHeight="1" x14ac:dyDescent="0.25">
      <c r="A7" s="170" t="s">
        <v>1533</v>
      </c>
      <c r="B7" s="171"/>
      <c r="C7" s="171"/>
      <c r="D7" s="171"/>
      <c r="E7" s="172"/>
    </row>
    <row r="8" spans="1:5" ht="16.5" customHeight="1" x14ac:dyDescent="0.25">
      <c r="A8" s="15" t="s">
        <v>1364</v>
      </c>
      <c r="B8" s="13" t="s">
        <v>4</v>
      </c>
      <c r="C8" s="13">
        <v>160</v>
      </c>
      <c r="D8" s="16">
        <v>156.762</v>
      </c>
      <c r="E8" s="13" t="s">
        <v>110</v>
      </c>
    </row>
    <row r="9" spans="1:5" ht="18" customHeight="1" x14ac:dyDescent="0.25">
      <c r="A9" s="15" t="s">
        <v>1364</v>
      </c>
      <c r="B9" s="13" t="s">
        <v>4</v>
      </c>
      <c r="C9" s="13">
        <v>225</v>
      </c>
      <c r="D9" s="16">
        <v>132.94399999999999</v>
      </c>
      <c r="E9" s="13" t="s">
        <v>110</v>
      </c>
    </row>
    <row r="10" spans="1:5" ht="17.25" customHeight="1" x14ac:dyDescent="0.25">
      <c r="A10" s="173" t="s">
        <v>1534</v>
      </c>
      <c r="B10" s="174"/>
      <c r="C10" s="174"/>
      <c r="D10" s="174"/>
      <c r="E10" s="175"/>
    </row>
    <row r="11" spans="1:5" ht="21" customHeight="1" x14ac:dyDescent="0.25">
      <c r="A11" s="143" t="s">
        <v>1438</v>
      </c>
      <c r="B11" s="153" t="s">
        <v>4</v>
      </c>
      <c r="C11" s="49" t="s">
        <v>1537</v>
      </c>
      <c r="D11" s="153">
        <v>11</v>
      </c>
      <c r="E11" s="176" t="s">
        <v>1541</v>
      </c>
    </row>
    <row r="12" spans="1:5" ht="21" customHeight="1" x14ac:dyDescent="0.25">
      <c r="A12" s="145"/>
      <c r="B12" s="153"/>
      <c r="C12" s="49" t="s">
        <v>1538</v>
      </c>
      <c r="D12" s="153"/>
      <c r="E12" s="177"/>
    </row>
    <row r="13" spans="1:5" ht="21" customHeight="1" x14ac:dyDescent="0.25">
      <c r="A13" s="143" t="s">
        <v>1438</v>
      </c>
      <c r="B13" s="153" t="s">
        <v>4</v>
      </c>
      <c r="C13" s="49" t="s">
        <v>1539</v>
      </c>
      <c r="D13" s="153">
        <v>66</v>
      </c>
      <c r="E13" s="177"/>
    </row>
    <row r="14" spans="1:5" ht="21" customHeight="1" x14ac:dyDescent="0.25">
      <c r="A14" s="145"/>
      <c r="B14" s="153"/>
      <c r="C14" s="49" t="s">
        <v>1540</v>
      </c>
      <c r="D14" s="153"/>
      <c r="E14" s="178"/>
    </row>
    <row r="15" spans="1:5" ht="17.25" customHeight="1" x14ac:dyDescent="0.25">
      <c r="A15" s="158" t="s">
        <v>1440</v>
      </c>
      <c r="B15" s="159"/>
      <c r="C15" s="159"/>
      <c r="D15" s="159"/>
      <c r="E15" s="160"/>
    </row>
    <row r="16" spans="1:5" ht="17.25" customHeight="1" x14ac:dyDescent="0.25">
      <c r="A16" s="12" t="s">
        <v>26</v>
      </c>
      <c r="B16" s="13" t="s">
        <v>4</v>
      </c>
      <c r="C16" s="13">
        <v>110</v>
      </c>
      <c r="D16" s="16">
        <v>46.085000000000001</v>
      </c>
      <c r="E16" s="13" t="s">
        <v>108</v>
      </c>
    </row>
    <row r="17" spans="1:5" ht="17.25" customHeight="1" x14ac:dyDescent="0.25">
      <c r="A17" s="12" t="s">
        <v>26</v>
      </c>
      <c r="B17" s="13" t="s">
        <v>4</v>
      </c>
      <c r="C17" s="13">
        <v>160</v>
      </c>
      <c r="D17" s="16">
        <v>124.407</v>
      </c>
      <c r="E17" s="13" t="s">
        <v>108</v>
      </c>
    </row>
    <row r="18" spans="1:5" ht="17.25" customHeight="1" x14ac:dyDescent="0.25">
      <c r="A18" s="158" t="s">
        <v>1441</v>
      </c>
      <c r="B18" s="159"/>
      <c r="C18" s="159"/>
      <c r="D18" s="159"/>
      <c r="E18" s="160"/>
    </row>
    <row r="19" spans="1:5" ht="15.6" customHeight="1" x14ac:dyDescent="0.25">
      <c r="A19" s="12" t="s">
        <v>27</v>
      </c>
      <c r="B19" s="13" t="s">
        <v>4</v>
      </c>
      <c r="C19" s="13">
        <v>110</v>
      </c>
      <c r="D19" s="16">
        <v>53.09</v>
      </c>
      <c r="E19" s="13" t="s">
        <v>108</v>
      </c>
    </row>
    <row r="20" spans="1:5" ht="15.6" customHeight="1" x14ac:dyDescent="0.25">
      <c r="A20" s="12" t="s">
        <v>27</v>
      </c>
      <c r="B20" s="13" t="s">
        <v>4</v>
      </c>
      <c r="C20" s="13">
        <v>160</v>
      </c>
      <c r="D20" s="16">
        <v>215.41399999999999</v>
      </c>
      <c r="E20" s="13" t="s">
        <v>108</v>
      </c>
    </row>
    <row r="21" spans="1:5" ht="15.6" customHeight="1" x14ac:dyDescent="0.25">
      <c r="A21" s="12" t="s">
        <v>27</v>
      </c>
      <c r="B21" s="13" t="s">
        <v>4</v>
      </c>
      <c r="C21" s="13">
        <v>200</v>
      </c>
      <c r="D21" s="16">
        <v>295.57600000000002</v>
      </c>
      <c r="E21" s="13" t="s">
        <v>108</v>
      </c>
    </row>
    <row r="22" spans="1:5" ht="15.6" customHeight="1" x14ac:dyDescent="0.25">
      <c r="A22" s="12" t="s">
        <v>27</v>
      </c>
      <c r="B22" s="13" t="s">
        <v>4</v>
      </c>
      <c r="C22" s="13">
        <v>250</v>
      </c>
      <c r="D22" s="16">
        <v>46.14</v>
      </c>
      <c r="E22" s="13" t="s">
        <v>110</v>
      </c>
    </row>
    <row r="23" spans="1:5" ht="15.6" customHeight="1" x14ac:dyDescent="0.25">
      <c r="A23" s="12" t="s">
        <v>27</v>
      </c>
      <c r="B23" s="13" t="s">
        <v>4</v>
      </c>
      <c r="C23" s="13">
        <v>315</v>
      </c>
      <c r="D23" s="16">
        <v>91.216000000000008</v>
      </c>
      <c r="E23" s="13" t="s">
        <v>110</v>
      </c>
    </row>
    <row r="24" spans="1:5" ht="15.6" customHeight="1" x14ac:dyDescent="0.25">
      <c r="A24" s="158" t="s">
        <v>1442</v>
      </c>
      <c r="B24" s="159"/>
      <c r="C24" s="159"/>
      <c r="D24" s="159"/>
      <c r="E24" s="160"/>
    </row>
    <row r="25" spans="1:5" ht="15.6" customHeight="1" x14ac:dyDescent="0.25">
      <c r="A25" s="12" t="s">
        <v>28</v>
      </c>
      <c r="B25" s="13" t="s">
        <v>4</v>
      </c>
      <c r="C25" s="13">
        <v>126</v>
      </c>
      <c r="D25" s="16">
        <v>556.96400000000006</v>
      </c>
      <c r="E25" s="13" t="s">
        <v>108</v>
      </c>
    </row>
    <row r="26" spans="1:5" ht="15.6" customHeight="1" x14ac:dyDescent="0.25">
      <c r="A26" s="12" t="s">
        <v>28</v>
      </c>
      <c r="B26" s="13" t="s">
        <v>4</v>
      </c>
      <c r="C26" s="13">
        <v>160</v>
      </c>
      <c r="D26" s="16">
        <v>4.5170000000000003</v>
      </c>
      <c r="E26" s="13" t="s">
        <v>108</v>
      </c>
    </row>
    <row r="27" spans="1:5" ht="15.6" customHeight="1" x14ac:dyDescent="0.25">
      <c r="A27" s="158" t="s">
        <v>1443</v>
      </c>
      <c r="B27" s="159"/>
      <c r="C27" s="159"/>
      <c r="D27" s="159"/>
      <c r="E27" s="160"/>
    </row>
    <row r="28" spans="1:5" ht="15.6" customHeight="1" x14ac:dyDescent="0.25">
      <c r="A28" s="12" t="s">
        <v>101</v>
      </c>
      <c r="B28" s="13" t="s">
        <v>3</v>
      </c>
      <c r="C28" s="13" t="s">
        <v>99</v>
      </c>
      <c r="D28" s="13" t="s">
        <v>103</v>
      </c>
      <c r="E28" s="13" t="s">
        <v>110</v>
      </c>
    </row>
    <row r="29" spans="1:5" ht="15.6" customHeight="1" x14ac:dyDescent="0.25">
      <c r="A29" s="12" t="s">
        <v>102</v>
      </c>
      <c r="B29" s="13" t="s">
        <v>3</v>
      </c>
      <c r="C29" s="13" t="s">
        <v>99</v>
      </c>
      <c r="D29" s="13" t="s">
        <v>103</v>
      </c>
      <c r="E29" s="13" t="s">
        <v>110</v>
      </c>
    </row>
    <row r="30" spans="1:5" ht="15.6" customHeight="1" x14ac:dyDescent="0.25">
      <c r="A30" s="12" t="s">
        <v>104</v>
      </c>
      <c r="B30" s="13" t="s">
        <v>3</v>
      </c>
      <c r="C30" s="13" t="s">
        <v>99</v>
      </c>
      <c r="D30" s="13" t="s">
        <v>100</v>
      </c>
      <c r="E30" s="13" t="s">
        <v>110</v>
      </c>
    </row>
    <row r="31" spans="1:5" ht="15.6" customHeight="1" x14ac:dyDescent="0.25">
      <c r="A31" s="12" t="s">
        <v>105</v>
      </c>
      <c r="B31" s="13" t="s">
        <v>97</v>
      </c>
      <c r="C31" s="13" t="s">
        <v>99</v>
      </c>
      <c r="D31" s="13">
        <v>30</v>
      </c>
      <c r="E31" s="13" t="s">
        <v>110</v>
      </c>
    </row>
    <row r="32" spans="1:5" ht="15.6" customHeight="1" x14ac:dyDescent="0.25">
      <c r="A32" s="12" t="s">
        <v>106</v>
      </c>
      <c r="B32" s="13" t="s">
        <v>97</v>
      </c>
      <c r="C32" s="17" t="s">
        <v>99</v>
      </c>
      <c r="D32" s="17">
        <v>6</v>
      </c>
      <c r="E32" s="13" t="s">
        <v>110</v>
      </c>
    </row>
    <row r="33" spans="1:5" ht="15.6" customHeight="1" x14ac:dyDescent="0.25">
      <c r="A33" s="12" t="s">
        <v>107</v>
      </c>
      <c r="B33" s="13" t="s">
        <v>98</v>
      </c>
      <c r="C33" s="17" t="s">
        <v>99</v>
      </c>
      <c r="D33" s="17">
        <v>2</v>
      </c>
      <c r="E33" s="13" t="s">
        <v>109</v>
      </c>
    </row>
    <row r="34" spans="1:5" ht="15.6" customHeight="1" x14ac:dyDescent="0.25"/>
    <row r="35" spans="1:5" ht="15.6" customHeight="1" x14ac:dyDescent="0.25"/>
  </sheetData>
  <mergeCells count="16">
    <mergeCell ref="A27:E27"/>
    <mergeCell ref="A24:E24"/>
    <mergeCell ref="A18:E18"/>
    <mergeCell ref="A15:E15"/>
    <mergeCell ref="A2:E2"/>
    <mergeCell ref="A5:E5"/>
    <mergeCell ref="A7:E7"/>
    <mergeCell ref="A10:E10"/>
    <mergeCell ref="A13:A14"/>
    <mergeCell ref="A11:A12"/>
    <mergeCell ref="A4:E4"/>
    <mergeCell ref="B11:B12"/>
    <mergeCell ref="D11:D12"/>
    <mergeCell ref="B13:B14"/>
    <mergeCell ref="D13:D14"/>
    <mergeCell ref="E11:E14"/>
  </mergeCells>
  <phoneticPr fontId="4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49659-53CF-4026-B408-E9C19DD1D527}">
  <dimension ref="A1:BC202"/>
  <sheetViews>
    <sheetView topLeftCell="A138" zoomScale="85" zoomScaleNormal="85" workbookViewId="0">
      <selection activeCell="T154" sqref="T154"/>
    </sheetView>
  </sheetViews>
  <sheetFormatPr defaultRowHeight="15" x14ac:dyDescent="0.25"/>
  <cols>
    <col min="5" max="5" width="11.85546875" customWidth="1"/>
    <col min="6" max="6" width="40" customWidth="1"/>
    <col min="7" max="7" width="22.42578125" customWidth="1"/>
    <col min="8" max="8" width="15.7109375" customWidth="1"/>
    <col min="13" max="13" width="13" customWidth="1"/>
  </cols>
  <sheetData>
    <row r="1" spans="1:55" x14ac:dyDescent="0.25">
      <c r="A1" s="164" t="s">
        <v>49</v>
      </c>
      <c r="B1" s="164"/>
      <c r="C1" s="164"/>
      <c r="D1" s="164"/>
      <c r="E1" s="164"/>
      <c r="F1" s="164"/>
      <c r="G1" s="164"/>
      <c r="H1" s="164"/>
    </row>
    <row r="2" spans="1:55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t="s">
        <v>143</v>
      </c>
      <c r="J2" t="s">
        <v>144</v>
      </c>
      <c r="K2" t="s">
        <v>145</v>
      </c>
      <c r="L2" t="s">
        <v>146</v>
      </c>
      <c r="M2" t="s">
        <v>147</v>
      </c>
      <c r="N2" t="s">
        <v>148</v>
      </c>
      <c r="O2" t="s">
        <v>149</v>
      </c>
      <c r="P2" t="s">
        <v>150</v>
      </c>
      <c r="Q2" t="s">
        <v>151</v>
      </c>
      <c r="R2" t="s">
        <v>152</v>
      </c>
      <c r="S2" t="s">
        <v>153</v>
      </c>
      <c r="T2" t="s">
        <v>154</v>
      </c>
      <c r="U2" t="s">
        <v>155</v>
      </c>
      <c r="V2" t="s">
        <v>156</v>
      </c>
      <c r="W2" t="s">
        <v>157</v>
      </c>
      <c r="X2" t="s">
        <v>158</v>
      </c>
      <c r="Y2" t="s">
        <v>159</v>
      </c>
      <c r="Z2" t="s">
        <v>160</v>
      </c>
      <c r="AA2" t="s">
        <v>161</v>
      </c>
      <c r="AB2" t="s">
        <v>162</v>
      </c>
      <c r="AC2" t="s">
        <v>163</v>
      </c>
      <c r="AD2" t="s">
        <v>164</v>
      </c>
      <c r="AE2" t="s">
        <v>165</v>
      </c>
      <c r="AF2" t="s">
        <v>166</v>
      </c>
      <c r="AG2" t="s">
        <v>167</v>
      </c>
      <c r="AH2" t="s">
        <v>168</v>
      </c>
      <c r="AI2" t="s">
        <v>169</v>
      </c>
      <c r="AJ2" t="s">
        <v>170</v>
      </c>
      <c r="AK2" t="s">
        <v>171</v>
      </c>
      <c r="AL2" t="s">
        <v>172</v>
      </c>
      <c r="AM2" t="s">
        <v>173</v>
      </c>
      <c r="AN2" t="s">
        <v>174</v>
      </c>
      <c r="AO2" t="s">
        <v>175</v>
      </c>
      <c r="AP2" t="s">
        <v>176</v>
      </c>
      <c r="AQ2" t="s">
        <v>177</v>
      </c>
      <c r="AR2" t="s">
        <v>178</v>
      </c>
      <c r="AS2" t="s">
        <v>179</v>
      </c>
      <c r="AT2" t="s">
        <v>180</v>
      </c>
      <c r="AU2" t="s">
        <v>181</v>
      </c>
      <c r="AV2" t="s">
        <v>182</v>
      </c>
      <c r="AW2" t="s">
        <v>183</v>
      </c>
      <c r="AX2" t="s">
        <v>184</v>
      </c>
      <c r="AY2" t="s">
        <v>185</v>
      </c>
      <c r="AZ2" t="s">
        <v>186</v>
      </c>
      <c r="BA2" t="s">
        <v>187</v>
      </c>
      <c r="BB2" t="s">
        <v>188</v>
      </c>
      <c r="BC2" t="s">
        <v>189</v>
      </c>
    </row>
    <row r="3" spans="1:55" x14ac:dyDescent="0.25">
      <c r="A3" s="3">
        <v>1</v>
      </c>
      <c r="B3" s="3">
        <v>2</v>
      </c>
      <c r="C3" s="3" t="s">
        <v>13</v>
      </c>
      <c r="D3" s="3" t="s">
        <v>14</v>
      </c>
      <c r="E3" s="3" t="s">
        <v>17</v>
      </c>
      <c r="F3" s="3" t="s">
        <v>15</v>
      </c>
      <c r="G3" s="3" t="s">
        <v>16</v>
      </c>
      <c r="H3" s="3">
        <v>11.768000000000001</v>
      </c>
      <c r="I3" t="s">
        <v>1056</v>
      </c>
      <c r="J3" t="s">
        <v>673</v>
      </c>
      <c r="K3" t="s">
        <v>673</v>
      </c>
      <c r="L3" t="s">
        <v>673</v>
      </c>
      <c r="M3" t="s">
        <v>193</v>
      </c>
      <c r="N3" t="s">
        <v>194</v>
      </c>
      <c r="O3" t="s">
        <v>195</v>
      </c>
      <c r="P3" t="s">
        <v>195</v>
      </c>
      <c r="U3" s="22">
        <v>-3.0000000000000001E-3</v>
      </c>
      <c r="V3" s="22">
        <v>3.0000000000000001E-3</v>
      </c>
      <c r="W3" s="22">
        <v>3.0000000000000001E-3</v>
      </c>
      <c r="X3" t="s">
        <v>247</v>
      </c>
      <c r="Y3" t="s">
        <v>1057</v>
      </c>
      <c r="Z3" t="s">
        <v>1058</v>
      </c>
      <c r="AA3" t="s">
        <v>1059</v>
      </c>
      <c r="AB3" t="s">
        <v>1060</v>
      </c>
      <c r="AC3" t="s">
        <v>214</v>
      </c>
      <c r="AD3" t="s">
        <v>215</v>
      </c>
      <c r="AE3" t="s">
        <v>217</v>
      </c>
      <c r="AF3" t="s">
        <v>1061</v>
      </c>
      <c r="AG3" t="s">
        <v>1062</v>
      </c>
      <c r="AH3" t="s">
        <v>1055</v>
      </c>
      <c r="AI3" t="s">
        <v>1063</v>
      </c>
      <c r="AJ3" t="s">
        <v>1055</v>
      </c>
      <c r="AK3" t="s">
        <v>1055</v>
      </c>
      <c r="AL3" t="s">
        <v>1063</v>
      </c>
      <c r="AM3" t="s">
        <v>1064</v>
      </c>
      <c r="AQ3" t="s">
        <v>208</v>
      </c>
      <c r="AR3" t="s">
        <v>208</v>
      </c>
      <c r="AS3" t="s">
        <v>1065</v>
      </c>
      <c r="AT3" t="s">
        <v>1066</v>
      </c>
      <c r="AU3" t="s">
        <v>1066</v>
      </c>
      <c r="AV3" t="s">
        <v>1067</v>
      </c>
      <c r="AZ3" t="s">
        <v>213</v>
      </c>
      <c r="BA3" t="s">
        <v>213</v>
      </c>
      <c r="BB3" t="s">
        <v>213</v>
      </c>
      <c r="BC3" t="s">
        <v>213</v>
      </c>
    </row>
    <row r="4" spans="1:55" x14ac:dyDescent="0.25">
      <c r="A4" s="3">
        <v>1</v>
      </c>
      <c r="B4" s="3">
        <v>4</v>
      </c>
      <c r="C4" s="3" t="s">
        <v>13</v>
      </c>
      <c r="D4" s="3" t="s">
        <v>14</v>
      </c>
      <c r="E4" s="3" t="s">
        <v>17</v>
      </c>
      <c r="F4" s="3" t="s">
        <v>15</v>
      </c>
      <c r="G4" s="3" t="s">
        <v>16</v>
      </c>
      <c r="H4" s="3">
        <v>12.262</v>
      </c>
      <c r="I4" t="s">
        <v>1056</v>
      </c>
      <c r="J4" t="s">
        <v>1069</v>
      </c>
      <c r="K4" t="s">
        <v>1069</v>
      </c>
      <c r="L4" t="s">
        <v>1069</v>
      </c>
      <c r="M4" t="s">
        <v>193</v>
      </c>
      <c r="N4" t="s">
        <v>194</v>
      </c>
      <c r="O4" t="s">
        <v>195</v>
      </c>
      <c r="P4" t="s">
        <v>195</v>
      </c>
      <c r="U4" s="22">
        <v>-3.0000000000000001E-3</v>
      </c>
      <c r="V4" s="22">
        <v>3.0000000000000001E-3</v>
      </c>
      <c r="W4" s="22">
        <v>3.0000000000000001E-3</v>
      </c>
      <c r="X4" t="s">
        <v>216</v>
      </c>
      <c r="Y4" t="s">
        <v>1070</v>
      </c>
      <c r="Z4" t="s">
        <v>1071</v>
      </c>
      <c r="AA4" t="s">
        <v>1059</v>
      </c>
      <c r="AB4" t="s">
        <v>1060</v>
      </c>
      <c r="AC4" t="s">
        <v>248</v>
      </c>
      <c r="AD4" t="s">
        <v>1072</v>
      </c>
      <c r="AE4" t="s">
        <v>217</v>
      </c>
      <c r="AF4" t="s">
        <v>1073</v>
      </c>
      <c r="AG4" t="s">
        <v>1074</v>
      </c>
      <c r="AH4" t="s">
        <v>1068</v>
      </c>
      <c r="AI4" t="s">
        <v>1075</v>
      </c>
      <c r="AJ4" t="s">
        <v>1068</v>
      </c>
      <c r="AK4" t="s">
        <v>1068</v>
      </c>
      <c r="AL4" t="s">
        <v>1075</v>
      </c>
      <c r="AM4" t="s">
        <v>1076</v>
      </c>
      <c r="AQ4" t="s">
        <v>208</v>
      </c>
      <c r="AR4" t="s">
        <v>208</v>
      </c>
      <c r="AS4" t="s">
        <v>1077</v>
      </c>
      <c r="AT4" t="s">
        <v>1078</v>
      </c>
      <c r="AU4" t="s">
        <v>1078</v>
      </c>
      <c r="AV4" t="s">
        <v>1079</v>
      </c>
      <c r="AZ4" t="s">
        <v>213</v>
      </c>
      <c r="BA4" t="s">
        <v>213</v>
      </c>
      <c r="BB4" t="s">
        <v>213</v>
      </c>
      <c r="BC4" t="s">
        <v>213</v>
      </c>
    </row>
    <row r="5" spans="1:55" x14ac:dyDescent="0.25">
      <c r="A5" s="3">
        <v>1</v>
      </c>
      <c r="B5" s="3">
        <v>1</v>
      </c>
      <c r="C5" s="3" t="s">
        <v>13</v>
      </c>
      <c r="D5" s="3" t="s">
        <v>14</v>
      </c>
      <c r="E5" s="3" t="s">
        <v>17</v>
      </c>
      <c r="F5" s="3" t="s">
        <v>15</v>
      </c>
      <c r="G5" s="3" t="s">
        <v>16</v>
      </c>
      <c r="H5" s="3">
        <v>5.1630000000000003</v>
      </c>
      <c r="I5" t="s">
        <v>1081</v>
      </c>
      <c r="J5" t="s">
        <v>1056</v>
      </c>
      <c r="K5" t="s">
        <v>1056</v>
      </c>
      <c r="L5" t="s">
        <v>1056</v>
      </c>
      <c r="M5" t="s">
        <v>193</v>
      </c>
      <c r="N5" t="s">
        <v>194</v>
      </c>
      <c r="O5" t="s">
        <v>195</v>
      </c>
      <c r="P5" t="s">
        <v>195</v>
      </c>
      <c r="U5" s="22">
        <v>-3.0000000000000001E-3</v>
      </c>
      <c r="V5" s="22">
        <v>3.0000000000000001E-3</v>
      </c>
      <c r="W5" s="22">
        <v>3.0000000000000001E-3</v>
      </c>
      <c r="X5" t="s">
        <v>1082</v>
      </c>
      <c r="Y5" t="s">
        <v>1083</v>
      </c>
      <c r="Z5" t="s">
        <v>1084</v>
      </c>
      <c r="AA5" t="s">
        <v>1085</v>
      </c>
      <c r="AB5" t="s">
        <v>1086</v>
      </c>
      <c r="AC5" t="s">
        <v>247</v>
      </c>
      <c r="AD5" t="s">
        <v>1057</v>
      </c>
      <c r="AE5" t="s">
        <v>1058</v>
      </c>
      <c r="AF5" t="s">
        <v>1059</v>
      </c>
      <c r="AG5" t="s">
        <v>1060</v>
      </c>
      <c r="AH5" t="s">
        <v>1080</v>
      </c>
      <c r="AI5" t="s">
        <v>1087</v>
      </c>
      <c r="AJ5" t="s">
        <v>1088</v>
      </c>
      <c r="AK5" t="s">
        <v>1088</v>
      </c>
      <c r="AL5" t="s">
        <v>1087</v>
      </c>
      <c r="AM5" t="s">
        <v>1089</v>
      </c>
      <c r="AQ5" t="s">
        <v>208</v>
      </c>
      <c r="AR5" t="s">
        <v>208</v>
      </c>
      <c r="AS5" t="s">
        <v>1090</v>
      </c>
      <c r="AT5" t="s">
        <v>1091</v>
      </c>
      <c r="AU5" t="s">
        <v>1090</v>
      </c>
      <c r="AV5" t="s">
        <v>1066</v>
      </c>
      <c r="AZ5" t="s">
        <v>213</v>
      </c>
      <c r="BA5" t="s">
        <v>213</v>
      </c>
      <c r="BB5" t="s">
        <v>213</v>
      </c>
      <c r="BC5" t="s">
        <v>213</v>
      </c>
    </row>
    <row r="6" spans="1:55" x14ac:dyDescent="0.25">
      <c r="A6" s="3">
        <v>1</v>
      </c>
      <c r="B6" s="3">
        <v>3</v>
      </c>
      <c r="C6" s="3" t="s">
        <v>13</v>
      </c>
      <c r="D6" s="3" t="s">
        <v>14</v>
      </c>
      <c r="E6" s="3" t="s">
        <v>17</v>
      </c>
      <c r="F6" s="3" t="s">
        <v>15</v>
      </c>
      <c r="G6" s="3" t="s">
        <v>16</v>
      </c>
      <c r="H6" s="3">
        <v>5.2439999999999998</v>
      </c>
      <c r="I6" t="s">
        <v>1081</v>
      </c>
      <c r="J6" t="s">
        <v>1056</v>
      </c>
      <c r="K6" t="s">
        <v>1056</v>
      </c>
      <c r="L6" t="s">
        <v>1056</v>
      </c>
      <c r="M6" t="s">
        <v>193</v>
      </c>
      <c r="N6" t="s">
        <v>194</v>
      </c>
      <c r="O6" t="s">
        <v>195</v>
      </c>
      <c r="P6" t="s">
        <v>195</v>
      </c>
      <c r="U6" s="22">
        <v>-3.0000000000000001E-3</v>
      </c>
      <c r="V6" s="22">
        <v>3.0000000000000001E-3</v>
      </c>
      <c r="W6" s="22">
        <v>3.0000000000000001E-3</v>
      </c>
      <c r="X6" t="s">
        <v>1082</v>
      </c>
      <c r="Y6" t="s">
        <v>1093</v>
      </c>
      <c r="Z6" t="s">
        <v>1094</v>
      </c>
      <c r="AA6" t="s">
        <v>1085</v>
      </c>
      <c r="AB6" t="s">
        <v>1086</v>
      </c>
      <c r="AC6" t="s">
        <v>216</v>
      </c>
      <c r="AD6" t="s">
        <v>1070</v>
      </c>
      <c r="AE6" t="s">
        <v>1071</v>
      </c>
      <c r="AF6" t="s">
        <v>1059</v>
      </c>
      <c r="AG6" t="s">
        <v>1060</v>
      </c>
      <c r="AH6" t="s">
        <v>1092</v>
      </c>
      <c r="AI6" t="s">
        <v>1095</v>
      </c>
      <c r="AJ6" t="s">
        <v>1096</v>
      </c>
      <c r="AK6" t="s">
        <v>1096</v>
      </c>
      <c r="AL6" t="s">
        <v>1097</v>
      </c>
      <c r="AM6" t="s">
        <v>1098</v>
      </c>
      <c r="AQ6" t="s">
        <v>208</v>
      </c>
      <c r="AR6" t="s">
        <v>208</v>
      </c>
      <c r="AS6" t="s">
        <v>1099</v>
      </c>
      <c r="AT6" t="s">
        <v>1100</v>
      </c>
      <c r="AU6" t="s">
        <v>1099</v>
      </c>
      <c r="AV6" t="s">
        <v>1078</v>
      </c>
      <c r="AZ6" t="s">
        <v>213</v>
      </c>
      <c r="BA6" t="s">
        <v>213</v>
      </c>
      <c r="BB6" t="s">
        <v>213</v>
      </c>
      <c r="BC6" t="s">
        <v>213</v>
      </c>
    </row>
    <row r="7" spans="1:55" x14ac:dyDescent="0.25">
      <c r="A7" s="3">
        <v>1</v>
      </c>
      <c r="B7" s="3" t="s">
        <v>263</v>
      </c>
      <c r="C7" s="3" t="s">
        <v>13</v>
      </c>
      <c r="D7" s="3" t="s">
        <v>1365</v>
      </c>
      <c r="E7" s="3" t="s">
        <v>17</v>
      </c>
      <c r="F7" s="3" t="s">
        <v>15</v>
      </c>
      <c r="G7" s="3" t="s">
        <v>16</v>
      </c>
      <c r="H7" s="3">
        <v>12.121</v>
      </c>
      <c r="I7" t="s">
        <v>191</v>
      </c>
      <c r="J7" t="s">
        <v>192</v>
      </c>
      <c r="K7" t="s">
        <v>192</v>
      </c>
      <c r="L7" t="s">
        <v>192</v>
      </c>
      <c r="M7" t="s">
        <v>193</v>
      </c>
      <c r="N7" t="s">
        <v>194</v>
      </c>
      <c r="O7" t="s">
        <v>195</v>
      </c>
      <c r="P7" t="s">
        <v>195</v>
      </c>
      <c r="U7" s="22">
        <v>-3.0000000000000001E-3</v>
      </c>
      <c r="V7" s="22">
        <v>3.0000000000000001E-3</v>
      </c>
      <c r="W7" s="22">
        <v>3.0000000000000001E-3</v>
      </c>
      <c r="X7" t="s">
        <v>220</v>
      </c>
      <c r="Y7" t="s">
        <v>197</v>
      </c>
      <c r="Z7" t="s">
        <v>198</v>
      </c>
      <c r="AA7" t="s">
        <v>199</v>
      </c>
      <c r="AB7" t="s">
        <v>200</v>
      </c>
      <c r="AC7" t="s">
        <v>239</v>
      </c>
      <c r="AD7" t="s">
        <v>202</v>
      </c>
      <c r="AE7" t="s">
        <v>203</v>
      </c>
      <c r="AF7" t="s">
        <v>204</v>
      </c>
      <c r="AG7" t="s">
        <v>205</v>
      </c>
      <c r="AH7" t="s">
        <v>190</v>
      </c>
      <c r="AI7" t="s">
        <v>206</v>
      </c>
      <c r="AJ7" t="s">
        <v>190</v>
      </c>
      <c r="AK7" t="s">
        <v>190</v>
      </c>
      <c r="AL7" t="s">
        <v>206</v>
      </c>
      <c r="AM7" t="s">
        <v>207</v>
      </c>
      <c r="AQ7" t="s">
        <v>208</v>
      </c>
      <c r="AR7" t="s">
        <v>208</v>
      </c>
      <c r="AS7" t="s">
        <v>209</v>
      </c>
      <c r="AT7" t="s">
        <v>210</v>
      </c>
      <c r="AU7" t="s">
        <v>211</v>
      </c>
      <c r="AV7" t="s">
        <v>212</v>
      </c>
      <c r="AZ7" t="s">
        <v>213</v>
      </c>
      <c r="BA7" t="s">
        <v>213</v>
      </c>
      <c r="BB7" t="s">
        <v>213</v>
      </c>
      <c r="BC7" t="s">
        <v>213</v>
      </c>
    </row>
    <row r="8" spans="1:55" x14ac:dyDescent="0.25">
      <c r="A8" s="3">
        <v>1</v>
      </c>
      <c r="B8" s="3" t="s">
        <v>261</v>
      </c>
      <c r="C8" s="3" t="s">
        <v>13</v>
      </c>
      <c r="D8" s="3" t="s">
        <v>1365</v>
      </c>
      <c r="E8" s="3" t="s">
        <v>17</v>
      </c>
      <c r="F8" s="3" t="s">
        <v>15</v>
      </c>
      <c r="G8" s="3" t="s">
        <v>16</v>
      </c>
      <c r="H8" s="3">
        <v>13.234</v>
      </c>
      <c r="I8" t="s">
        <v>222</v>
      </c>
      <c r="J8" t="s">
        <v>223</v>
      </c>
      <c r="K8" t="s">
        <v>223</v>
      </c>
      <c r="L8" t="s">
        <v>223</v>
      </c>
      <c r="M8" t="s">
        <v>193</v>
      </c>
      <c r="N8" t="s">
        <v>194</v>
      </c>
      <c r="O8" t="s">
        <v>195</v>
      </c>
      <c r="P8" t="s">
        <v>195</v>
      </c>
      <c r="U8" s="22">
        <v>-3.0000000000000001E-3</v>
      </c>
      <c r="V8" s="22">
        <v>3.0000000000000001E-3</v>
      </c>
      <c r="W8" s="22">
        <v>3.0000000000000001E-3</v>
      </c>
      <c r="X8" t="s">
        <v>201</v>
      </c>
      <c r="Y8" t="s">
        <v>224</v>
      </c>
      <c r="Z8" t="s">
        <v>225</v>
      </c>
      <c r="AA8" t="s">
        <v>226</v>
      </c>
      <c r="AB8" t="s">
        <v>227</v>
      </c>
      <c r="AC8" t="s">
        <v>251</v>
      </c>
      <c r="AD8" t="s">
        <v>228</v>
      </c>
      <c r="AE8" t="s">
        <v>229</v>
      </c>
      <c r="AF8" t="s">
        <v>230</v>
      </c>
      <c r="AG8" t="s">
        <v>231</v>
      </c>
      <c r="AH8" t="s">
        <v>221</v>
      </c>
      <c r="AI8" t="s">
        <v>232</v>
      </c>
      <c r="AJ8" t="s">
        <v>221</v>
      </c>
      <c r="AK8" t="s">
        <v>221</v>
      </c>
      <c r="AL8" t="s">
        <v>232</v>
      </c>
      <c r="AM8" t="s">
        <v>233</v>
      </c>
      <c r="AQ8" t="s">
        <v>208</v>
      </c>
      <c r="AR8" t="s">
        <v>208</v>
      </c>
      <c r="AS8" t="s">
        <v>234</v>
      </c>
      <c r="AT8" t="s">
        <v>235</v>
      </c>
      <c r="AU8" t="s">
        <v>211</v>
      </c>
      <c r="AV8" t="s">
        <v>236</v>
      </c>
      <c r="AZ8" t="s">
        <v>213</v>
      </c>
      <c r="BA8" t="s">
        <v>213</v>
      </c>
      <c r="BB8" t="s">
        <v>213</v>
      </c>
      <c r="BC8" t="s">
        <v>213</v>
      </c>
    </row>
    <row r="9" spans="1:55" x14ac:dyDescent="0.25">
      <c r="A9" s="3">
        <v>2</v>
      </c>
      <c r="B9" s="3" t="s">
        <v>262</v>
      </c>
      <c r="C9" s="3" t="s">
        <v>13</v>
      </c>
      <c r="D9" s="3" t="s">
        <v>1365</v>
      </c>
      <c r="E9" s="3" t="s">
        <v>17</v>
      </c>
      <c r="F9" s="3" t="s">
        <v>15</v>
      </c>
      <c r="G9" s="3" t="s">
        <v>15</v>
      </c>
      <c r="H9" s="3">
        <v>28.760999999999999</v>
      </c>
      <c r="I9" t="s">
        <v>238</v>
      </c>
      <c r="J9" t="s">
        <v>191</v>
      </c>
      <c r="K9" t="s">
        <v>191</v>
      </c>
      <c r="L9" t="s">
        <v>191</v>
      </c>
      <c r="M9" t="s">
        <v>193</v>
      </c>
      <c r="N9" t="s">
        <v>194</v>
      </c>
      <c r="O9" t="s">
        <v>195</v>
      </c>
      <c r="P9" t="s">
        <v>195</v>
      </c>
      <c r="U9" s="22">
        <v>-6.4999999999999997E-3</v>
      </c>
      <c r="V9" s="22">
        <v>6.4999999999999997E-3</v>
      </c>
      <c r="W9" s="22">
        <v>6.4999999999999997E-3</v>
      </c>
      <c r="X9" t="s">
        <v>219</v>
      </c>
      <c r="Y9" t="s">
        <v>240</v>
      </c>
      <c r="Z9" t="s">
        <v>241</v>
      </c>
      <c r="AA9" t="s">
        <v>242</v>
      </c>
      <c r="AB9" t="s">
        <v>243</v>
      </c>
      <c r="AC9" t="s">
        <v>220</v>
      </c>
      <c r="AD9" t="s">
        <v>197</v>
      </c>
      <c r="AE9" t="s">
        <v>198</v>
      </c>
      <c r="AF9" t="s">
        <v>199</v>
      </c>
      <c r="AG9" t="s">
        <v>200</v>
      </c>
      <c r="AH9" t="s">
        <v>237</v>
      </c>
      <c r="AI9" t="s">
        <v>244</v>
      </c>
      <c r="AJ9" t="s">
        <v>237</v>
      </c>
      <c r="AK9" t="s">
        <v>237</v>
      </c>
      <c r="AL9" t="s">
        <v>245</v>
      </c>
      <c r="AM9" t="s">
        <v>246</v>
      </c>
      <c r="AQ9" t="s">
        <v>208</v>
      </c>
      <c r="AR9" t="s">
        <v>208</v>
      </c>
      <c r="AS9" t="s">
        <v>213</v>
      </c>
      <c r="AT9" t="s">
        <v>213</v>
      </c>
      <c r="AU9" t="s">
        <v>213</v>
      </c>
      <c r="AV9" t="s">
        <v>213</v>
      </c>
      <c r="AZ9" t="s">
        <v>213</v>
      </c>
      <c r="BA9" t="s">
        <v>213</v>
      </c>
      <c r="BB9" t="s">
        <v>213</v>
      </c>
      <c r="BC9" t="s">
        <v>213</v>
      </c>
    </row>
    <row r="10" spans="1:55" x14ac:dyDescent="0.25">
      <c r="A10" s="3">
        <v>2</v>
      </c>
      <c r="B10" s="3" t="s">
        <v>260</v>
      </c>
      <c r="C10" s="3" t="s">
        <v>13</v>
      </c>
      <c r="D10" s="3" t="s">
        <v>1365</v>
      </c>
      <c r="E10" s="3" t="s">
        <v>17</v>
      </c>
      <c r="F10" s="3" t="s">
        <v>15</v>
      </c>
      <c r="G10" s="3" t="s">
        <v>15</v>
      </c>
      <c r="H10" s="3">
        <v>29.721</v>
      </c>
      <c r="I10" t="s">
        <v>250</v>
      </c>
      <c r="J10" t="s">
        <v>222</v>
      </c>
      <c r="K10" t="s">
        <v>222</v>
      </c>
      <c r="L10" t="s">
        <v>222</v>
      </c>
      <c r="M10" t="s">
        <v>193</v>
      </c>
      <c r="N10" t="s">
        <v>194</v>
      </c>
      <c r="O10" t="s">
        <v>195</v>
      </c>
      <c r="P10" t="s">
        <v>195</v>
      </c>
      <c r="U10" s="22">
        <v>-7.3000000000000001E-3</v>
      </c>
      <c r="V10" s="22">
        <v>7.3000000000000001E-3</v>
      </c>
      <c r="W10" s="22">
        <v>7.3000000000000001E-3</v>
      </c>
      <c r="X10" t="s">
        <v>196</v>
      </c>
      <c r="Y10" t="s">
        <v>252</v>
      </c>
      <c r="Z10" t="s">
        <v>253</v>
      </c>
      <c r="AA10" t="s">
        <v>254</v>
      </c>
      <c r="AB10" t="s">
        <v>255</v>
      </c>
      <c r="AC10" t="s">
        <v>201</v>
      </c>
      <c r="AD10" t="s">
        <v>224</v>
      </c>
      <c r="AE10" t="s">
        <v>225</v>
      </c>
      <c r="AF10" t="s">
        <v>226</v>
      </c>
      <c r="AG10" t="s">
        <v>227</v>
      </c>
      <c r="AH10" t="s">
        <v>256</v>
      </c>
      <c r="AI10" t="s">
        <v>257</v>
      </c>
      <c r="AJ10" t="s">
        <v>256</v>
      </c>
      <c r="AK10" t="s">
        <v>249</v>
      </c>
      <c r="AL10" t="s">
        <v>257</v>
      </c>
      <c r="AM10" t="s">
        <v>258</v>
      </c>
      <c r="AQ10" t="s">
        <v>208</v>
      </c>
      <c r="AR10" t="s">
        <v>208</v>
      </c>
      <c r="AS10" t="s">
        <v>213</v>
      </c>
      <c r="AT10" t="s">
        <v>213</v>
      </c>
      <c r="AU10" t="s">
        <v>213</v>
      </c>
      <c r="AV10" t="s">
        <v>213</v>
      </c>
      <c r="AZ10" t="s">
        <v>213</v>
      </c>
      <c r="BA10" t="s">
        <v>213</v>
      </c>
      <c r="BB10" t="s">
        <v>213</v>
      </c>
      <c r="BC10" t="s">
        <v>213</v>
      </c>
    </row>
    <row r="11" spans="1:55" x14ac:dyDescent="0.25">
      <c r="A11" s="3"/>
      <c r="B11" s="3"/>
      <c r="C11" s="3"/>
      <c r="D11" s="3"/>
      <c r="E11" s="3"/>
      <c r="F11" s="3"/>
      <c r="G11" s="3"/>
      <c r="H11" s="3"/>
      <c r="U11" s="22"/>
      <c r="V11" s="22"/>
      <c r="W11" s="22"/>
      <c r="BB11" t="s">
        <v>213</v>
      </c>
      <c r="BC11" t="s">
        <v>213</v>
      </c>
    </row>
    <row r="12" spans="1:55" ht="14.25" customHeight="1" x14ac:dyDescent="0.25">
      <c r="A12" s="3"/>
      <c r="B12" s="3"/>
      <c r="C12" s="3"/>
      <c r="D12" s="3"/>
      <c r="E12" s="3"/>
      <c r="F12" s="3" t="s">
        <v>1531</v>
      </c>
      <c r="G12" s="4" t="s">
        <v>23</v>
      </c>
      <c r="H12" s="5">
        <f>SUMIF($E$7:$E$10,"110.000mm",$H$7:$H$10)</f>
        <v>83.837000000000003</v>
      </c>
    </row>
    <row r="13" spans="1:55" x14ac:dyDescent="0.25">
      <c r="A13" s="3"/>
      <c r="B13" s="3"/>
      <c r="C13" s="3"/>
      <c r="D13" s="3"/>
      <c r="E13" s="3"/>
      <c r="F13" s="3" t="s">
        <v>1530</v>
      </c>
      <c r="G13" s="4" t="s">
        <v>23</v>
      </c>
      <c r="H13" s="5">
        <f>SUMIF($E$3:$E$6,"110.000mm",$H$3:$H$6)</f>
        <v>34.436999999999998</v>
      </c>
    </row>
    <row r="16" spans="1:55" x14ac:dyDescent="0.25">
      <c r="A16" s="162" t="s">
        <v>49</v>
      </c>
      <c r="B16" s="162"/>
      <c r="C16" s="162"/>
      <c r="D16" s="162"/>
      <c r="E16" s="162"/>
      <c r="F16" s="162"/>
      <c r="G16" s="162"/>
      <c r="H16" s="162"/>
    </row>
    <row r="17" spans="1:55" x14ac:dyDescent="0.25">
      <c r="A17" s="18" t="s">
        <v>5</v>
      </c>
      <c r="B17" s="18" t="s">
        <v>6</v>
      </c>
      <c r="C17" s="18" t="s">
        <v>7</v>
      </c>
      <c r="D17" s="18" t="s">
        <v>8</v>
      </c>
      <c r="E17" s="18" t="s">
        <v>9</v>
      </c>
      <c r="F17" s="18" t="s">
        <v>10</v>
      </c>
      <c r="G17" s="18" t="s">
        <v>11</v>
      </c>
      <c r="H17" s="18" t="s">
        <v>12</v>
      </c>
      <c r="I17" t="s">
        <v>143</v>
      </c>
      <c r="J17" t="s">
        <v>144</v>
      </c>
      <c r="K17" t="s">
        <v>145</v>
      </c>
      <c r="L17" t="s">
        <v>146</v>
      </c>
      <c r="M17" t="s">
        <v>147</v>
      </c>
      <c r="N17" t="s">
        <v>148</v>
      </c>
      <c r="O17" t="s">
        <v>149</v>
      </c>
      <c r="P17" t="s">
        <v>150</v>
      </c>
      <c r="Q17" t="s">
        <v>151</v>
      </c>
      <c r="R17" t="s">
        <v>152</v>
      </c>
      <c r="S17" t="s">
        <v>153</v>
      </c>
      <c r="T17" t="s">
        <v>154</v>
      </c>
      <c r="U17" t="s">
        <v>155</v>
      </c>
      <c r="V17" t="s">
        <v>156</v>
      </c>
      <c r="W17" t="s">
        <v>157</v>
      </c>
      <c r="X17" t="s">
        <v>158</v>
      </c>
      <c r="Y17" t="s">
        <v>159</v>
      </c>
      <c r="Z17" t="s">
        <v>160</v>
      </c>
      <c r="AA17" t="s">
        <v>161</v>
      </c>
      <c r="AB17" t="s">
        <v>162</v>
      </c>
      <c r="AC17" t="s">
        <v>163</v>
      </c>
      <c r="AD17" t="s">
        <v>164</v>
      </c>
      <c r="AE17" t="s">
        <v>165</v>
      </c>
      <c r="AF17" t="s">
        <v>166</v>
      </c>
      <c r="AG17" t="s">
        <v>167</v>
      </c>
      <c r="AH17" t="s">
        <v>168</v>
      </c>
      <c r="AI17" t="s">
        <v>169</v>
      </c>
      <c r="AJ17" t="s">
        <v>170</v>
      </c>
      <c r="AK17" t="s">
        <v>171</v>
      </c>
      <c r="AL17" t="s">
        <v>172</v>
      </c>
      <c r="AM17" t="s">
        <v>173</v>
      </c>
      <c r="AN17" t="s">
        <v>174</v>
      </c>
      <c r="AO17" t="s">
        <v>175</v>
      </c>
      <c r="AP17" t="s">
        <v>176</v>
      </c>
      <c r="AQ17" t="s">
        <v>177</v>
      </c>
      <c r="AR17" t="s">
        <v>178</v>
      </c>
      <c r="AS17" t="s">
        <v>179</v>
      </c>
      <c r="AT17" t="s">
        <v>180</v>
      </c>
      <c r="AU17" t="s">
        <v>181</v>
      </c>
      <c r="AV17" t="s">
        <v>182</v>
      </c>
      <c r="AW17" t="s">
        <v>183</v>
      </c>
      <c r="AX17" t="s">
        <v>184</v>
      </c>
      <c r="AY17" t="s">
        <v>185</v>
      </c>
      <c r="AZ17" t="s">
        <v>186</v>
      </c>
      <c r="BA17" t="s">
        <v>187</v>
      </c>
      <c r="BB17" t="s">
        <v>188</v>
      </c>
      <c r="BC17" t="s">
        <v>189</v>
      </c>
    </row>
    <row r="18" spans="1:55" x14ac:dyDescent="0.25">
      <c r="A18" s="18">
        <v>1</v>
      </c>
      <c r="B18" s="18" t="s">
        <v>1349</v>
      </c>
      <c r="C18" s="18" t="s">
        <v>13</v>
      </c>
      <c r="D18" s="28" t="s">
        <v>1365</v>
      </c>
      <c r="E18" s="18" t="s">
        <v>1212</v>
      </c>
      <c r="F18" s="18" t="s">
        <v>15</v>
      </c>
      <c r="G18" s="18" t="s">
        <v>113</v>
      </c>
      <c r="H18" s="18">
        <v>15.632</v>
      </c>
      <c r="I18" t="s">
        <v>1366</v>
      </c>
      <c r="J18" t="s">
        <v>1334</v>
      </c>
      <c r="K18" t="s">
        <v>1334</v>
      </c>
      <c r="L18" t="s">
        <v>1334</v>
      </c>
      <c r="M18" t="s">
        <v>193</v>
      </c>
      <c r="N18" t="s">
        <v>194</v>
      </c>
      <c r="O18" t="s">
        <v>195</v>
      </c>
      <c r="P18" t="s">
        <v>195</v>
      </c>
      <c r="U18" s="22">
        <v>-5.0000000000000001E-3</v>
      </c>
      <c r="V18" s="22">
        <v>5.0000000000000001E-3</v>
      </c>
      <c r="W18" s="22">
        <v>5.0000000000000001E-3</v>
      </c>
      <c r="X18" t="s">
        <v>1367</v>
      </c>
      <c r="Y18" t="s">
        <v>1351</v>
      </c>
      <c r="Z18" t="s">
        <v>1352</v>
      </c>
      <c r="AA18" t="s">
        <v>1368</v>
      </c>
      <c r="AB18" t="s">
        <v>1369</v>
      </c>
      <c r="AC18" t="s">
        <v>1370</v>
      </c>
      <c r="AD18" t="s">
        <v>1336</v>
      </c>
      <c r="AE18" t="s">
        <v>1337</v>
      </c>
      <c r="AF18" t="s">
        <v>1338</v>
      </c>
      <c r="AG18" t="s">
        <v>1339</v>
      </c>
      <c r="AH18" t="s">
        <v>1350</v>
      </c>
      <c r="AI18" t="s">
        <v>1371</v>
      </c>
      <c r="AJ18" t="s">
        <v>1350</v>
      </c>
      <c r="AK18" t="s">
        <v>1350</v>
      </c>
      <c r="AL18" t="s">
        <v>1371</v>
      </c>
      <c r="AM18" t="s">
        <v>1353</v>
      </c>
      <c r="AQ18" t="s">
        <v>208</v>
      </c>
      <c r="AR18" t="s">
        <v>208</v>
      </c>
      <c r="AS18" t="s">
        <v>1372</v>
      </c>
      <c r="AT18" t="s">
        <v>1346</v>
      </c>
      <c r="AU18" t="s">
        <v>1373</v>
      </c>
      <c r="AV18" t="s">
        <v>1346</v>
      </c>
      <c r="AZ18" t="s">
        <v>213</v>
      </c>
      <c r="BA18" t="s">
        <v>213</v>
      </c>
      <c r="BB18" t="s">
        <v>213</v>
      </c>
      <c r="BC18" t="s">
        <v>213</v>
      </c>
    </row>
    <row r="19" spans="1:55" x14ac:dyDescent="0.25">
      <c r="A19" s="18">
        <v>1</v>
      </c>
      <c r="B19" s="18" t="s">
        <v>1374</v>
      </c>
      <c r="C19" s="18" t="s">
        <v>13</v>
      </c>
      <c r="D19" s="28" t="s">
        <v>1365</v>
      </c>
      <c r="E19" s="18" t="s">
        <v>1212</v>
      </c>
      <c r="F19" s="18" t="s">
        <v>15</v>
      </c>
      <c r="G19" s="18" t="s">
        <v>113</v>
      </c>
      <c r="H19" s="18">
        <v>4.4480000000000004</v>
      </c>
      <c r="I19" t="s">
        <v>1366</v>
      </c>
      <c r="J19" t="s">
        <v>1376</v>
      </c>
      <c r="K19" t="s">
        <v>1376</v>
      </c>
      <c r="L19" t="s">
        <v>1376</v>
      </c>
      <c r="M19" t="s">
        <v>193</v>
      </c>
      <c r="N19" t="s">
        <v>194</v>
      </c>
      <c r="O19" t="s">
        <v>195</v>
      </c>
      <c r="P19" t="s">
        <v>195</v>
      </c>
      <c r="U19" s="22">
        <v>5.0000000000000001E-3</v>
      </c>
      <c r="V19" s="22">
        <v>-5.0000000000000001E-3</v>
      </c>
      <c r="W19" s="22">
        <v>-5.0000000000000001E-3</v>
      </c>
      <c r="X19" t="s">
        <v>1367</v>
      </c>
      <c r="Y19" t="s">
        <v>1351</v>
      </c>
      <c r="Z19" t="s">
        <v>1352</v>
      </c>
      <c r="AA19" t="s">
        <v>1368</v>
      </c>
      <c r="AB19" t="s">
        <v>1369</v>
      </c>
      <c r="AC19" t="s">
        <v>1377</v>
      </c>
      <c r="AD19" t="s">
        <v>1378</v>
      </c>
      <c r="AE19" t="s">
        <v>1379</v>
      </c>
      <c r="AF19" t="s">
        <v>1380</v>
      </c>
      <c r="AG19" t="s">
        <v>1381</v>
      </c>
      <c r="AH19" t="s">
        <v>1375</v>
      </c>
      <c r="AI19" t="s">
        <v>1375</v>
      </c>
      <c r="AJ19" t="s">
        <v>1375</v>
      </c>
      <c r="AK19" t="s">
        <v>1375</v>
      </c>
      <c r="AL19" t="s">
        <v>1375</v>
      </c>
      <c r="AM19" t="s">
        <v>1382</v>
      </c>
      <c r="AQ19" t="s">
        <v>208</v>
      </c>
      <c r="AR19" t="s">
        <v>208</v>
      </c>
      <c r="AS19" t="s">
        <v>1373</v>
      </c>
      <c r="AT19" t="s">
        <v>1383</v>
      </c>
      <c r="AU19" t="s">
        <v>1373</v>
      </c>
      <c r="AV19" t="s">
        <v>1383</v>
      </c>
      <c r="AZ19" t="s">
        <v>213</v>
      </c>
      <c r="BA19" t="s">
        <v>213</v>
      </c>
      <c r="BB19" t="s">
        <v>213</v>
      </c>
      <c r="BC19" t="s">
        <v>213</v>
      </c>
    </row>
    <row r="20" spans="1:55" x14ac:dyDescent="0.25">
      <c r="A20" s="18">
        <v>1</v>
      </c>
      <c r="B20" s="18" t="s">
        <v>1384</v>
      </c>
      <c r="C20" s="18" t="s">
        <v>13</v>
      </c>
      <c r="D20" s="28" t="s">
        <v>1365</v>
      </c>
      <c r="E20" s="18" t="s">
        <v>1212</v>
      </c>
      <c r="F20" s="18" t="s">
        <v>15</v>
      </c>
      <c r="G20" s="18" t="s">
        <v>113</v>
      </c>
      <c r="H20" s="18">
        <v>4.4470000000000001</v>
      </c>
      <c r="I20" t="s">
        <v>1376</v>
      </c>
      <c r="J20" t="s">
        <v>1386</v>
      </c>
      <c r="K20" t="s">
        <v>1386</v>
      </c>
      <c r="L20" t="s">
        <v>1386</v>
      </c>
      <c r="M20" t="s">
        <v>193</v>
      </c>
      <c r="N20" t="s">
        <v>194</v>
      </c>
      <c r="O20" t="s">
        <v>195</v>
      </c>
      <c r="P20" t="s">
        <v>195</v>
      </c>
      <c r="U20" s="22">
        <v>5.0000000000000001E-3</v>
      </c>
      <c r="V20" s="22">
        <v>-5.0000000000000001E-3</v>
      </c>
      <c r="W20" s="22">
        <v>-5.0000000000000001E-3</v>
      </c>
      <c r="X20" t="s">
        <v>1377</v>
      </c>
      <c r="Y20" t="s">
        <v>1378</v>
      </c>
      <c r="Z20" t="s">
        <v>1379</v>
      </c>
      <c r="AA20" t="s">
        <v>1380</v>
      </c>
      <c r="AB20" t="s">
        <v>1381</v>
      </c>
      <c r="AC20" t="s">
        <v>1387</v>
      </c>
      <c r="AD20" t="s">
        <v>1388</v>
      </c>
      <c r="AE20" t="s">
        <v>1389</v>
      </c>
      <c r="AF20" t="s">
        <v>1390</v>
      </c>
      <c r="AG20" t="s">
        <v>1391</v>
      </c>
      <c r="AH20" t="s">
        <v>1385</v>
      </c>
      <c r="AI20" t="s">
        <v>1392</v>
      </c>
      <c r="AJ20" t="s">
        <v>1385</v>
      </c>
      <c r="AK20" t="s">
        <v>1385</v>
      </c>
      <c r="AL20" t="s">
        <v>1392</v>
      </c>
      <c r="AM20" t="s">
        <v>1393</v>
      </c>
      <c r="AQ20" t="s">
        <v>208</v>
      </c>
      <c r="AR20" t="s">
        <v>208</v>
      </c>
      <c r="AS20" t="s">
        <v>1383</v>
      </c>
      <c r="AT20" t="s">
        <v>1394</v>
      </c>
      <c r="AU20" t="s">
        <v>1383</v>
      </c>
      <c r="AV20" t="s">
        <v>1394</v>
      </c>
      <c r="AZ20" t="s">
        <v>213</v>
      </c>
      <c r="BA20" t="s">
        <v>213</v>
      </c>
      <c r="BB20" t="s">
        <v>213</v>
      </c>
      <c r="BC20" t="s">
        <v>213</v>
      </c>
    </row>
    <row r="21" spans="1:55" x14ac:dyDescent="0.25">
      <c r="A21" s="18">
        <v>2</v>
      </c>
      <c r="B21" s="18" t="s">
        <v>1332</v>
      </c>
      <c r="C21" s="18" t="s">
        <v>13</v>
      </c>
      <c r="D21" s="28" t="s">
        <v>1365</v>
      </c>
      <c r="E21" s="18" t="s">
        <v>1212</v>
      </c>
      <c r="F21" s="18" t="s">
        <v>15</v>
      </c>
      <c r="G21" s="18" t="s">
        <v>113</v>
      </c>
      <c r="H21" s="18">
        <v>22.122</v>
      </c>
      <c r="I21" t="s">
        <v>1334</v>
      </c>
      <c r="J21" t="s">
        <v>1335</v>
      </c>
      <c r="K21" t="s">
        <v>1335</v>
      </c>
      <c r="L21" t="s">
        <v>1335</v>
      </c>
      <c r="M21" t="s">
        <v>193</v>
      </c>
      <c r="N21" t="s">
        <v>194</v>
      </c>
      <c r="O21" t="s">
        <v>195</v>
      </c>
      <c r="P21" t="s">
        <v>195</v>
      </c>
      <c r="U21" s="22">
        <v>-1.9E-3</v>
      </c>
      <c r="V21" s="22">
        <v>1.9E-3</v>
      </c>
      <c r="W21" s="22">
        <v>1.9E-3</v>
      </c>
      <c r="X21" t="s">
        <v>1370</v>
      </c>
      <c r="Y21" t="s">
        <v>1336</v>
      </c>
      <c r="Z21" t="s">
        <v>1337</v>
      </c>
      <c r="AA21" t="s">
        <v>1338</v>
      </c>
      <c r="AB21" t="s">
        <v>1339</v>
      </c>
      <c r="AC21" t="s">
        <v>1395</v>
      </c>
      <c r="AD21" t="s">
        <v>1340</v>
      </c>
      <c r="AE21" t="s">
        <v>1341</v>
      </c>
      <c r="AF21" t="s">
        <v>1342</v>
      </c>
      <c r="AG21" t="s">
        <v>1343</v>
      </c>
      <c r="AH21" t="s">
        <v>1333</v>
      </c>
      <c r="AI21" t="s">
        <v>1344</v>
      </c>
      <c r="AJ21" t="s">
        <v>1333</v>
      </c>
      <c r="AK21" t="s">
        <v>1333</v>
      </c>
      <c r="AL21" t="s">
        <v>1344</v>
      </c>
      <c r="AM21" t="s">
        <v>1345</v>
      </c>
      <c r="AQ21" t="s">
        <v>208</v>
      </c>
      <c r="AR21" t="s">
        <v>208</v>
      </c>
      <c r="AS21" t="s">
        <v>1346</v>
      </c>
      <c r="AT21" t="s">
        <v>1347</v>
      </c>
      <c r="AU21" t="s">
        <v>1346</v>
      </c>
      <c r="AV21" t="s">
        <v>1348</v>
      </c>
      <c r="AZ21" t="s">
        <v>213</v>
      </c>
      <c r="BA21" t="s">
        <v>213</v>
      </c>
      <c r="BB21" t="s">
        <v>213</v>
      </c>
      <c r="BC21" t="s">
        <v>213</v>
      </c>
    </row>
    <row r="22" spans="1:55" x14ac:dyDescent="0.25">
      <c r="A22" s="18">
        <v>3</v>
      </c>
      <c r="B22" s="18" t="s">
        <v>1356</v>
      </c>
      <c r="C22" s="18" t="s">
        <v>13</v>
      </c>
      <c r="D22" s="28" t="s">
        <v>1365</v>
      </c>
      <c r="E22" s="18" t="s">
        <v>1212</v>
      </c>
      <c r="F22" s="18" t="s">
        <v>15</v>
      </c>
      <c r="G22" s="18" t="s">
        <v>16</v>
      </c>
      <c r="H22" s="18">
        <v>19.704999999999998</v>
      </c>
      <c r="I22" t="s">
        <v>1335</v>
      </c>
      <c r="J22" t="s">
        <v>1227</v>
      </c>
      <c r="K22" t="s">
        <v>1227</v>
      </c>
      <c r="L22" t="s">
        <v>1227</v>
      </c>
      <c r="M22" t="s">
        <v>193</v>
      </c>
      <c r="N22" t="s">
        <v>194</v>
      </c>
      <c r="O22" t="s">
        <v>195</v>
      </c>
      <c r="P22" t="s">
        <v>195</v>
      </c>
      <c r="U22" s="22">
        <v>-3.1300000000000001E-2</v>
      </c>
      <c r="V22" s="22">
        <v>3.1300000000000001E-2</v>
      </c>
      <c r="W22" s="22">
        <v>3.1300000000000001E-2</v>
      </c>
      <c r="X22" t="s">
        <v>1395</v>
      </c>
      <c r="Y22" t="s">
        <v>1340</v>
      </c>
      <c r="Z22" t="s">
        <v>1341</v>
      </c>
      <c r="AA22" t="s">
        <v>1342</v>
      </c>
      <c r="AB22" t="s">
        <v>1343</v>
      </c>
      <c r="AC22" t="s">
        <v>1396</v>
      </c>
      <c r="AD22" t="s">
        <v>1233</v>
      </c>
      <c r="AE22" t="s">
        <v>1234</v>
      </c>
      <c r="AF22" t="s">
        <v>1235</v>
      </c>
      <c r="AG22" t="s">
        <v>1236</v>
      </c>
      <c r="AH22" t="s">
        <v>1358</v>
      </c>
      <c r="AI22" t="s">
        <v>1359</v>
      </c>
      <c r="AJ22" t="s">
        <v>1358</v>
      </c>
      <c r="AK22" t="s">
        <v>1357</v>
      </c>
      <c r="AL22" t="s">
        <v>1360</v>
      </c>
      <c r="AM22" t="s">
        <v>1345</v>
      </c>
      <c r="AQ22" t="s">
        <v>208</v>
      </c>
      <c r="AR22" t="s">
        <v>208</v>
      </c>
      <c r="AS22" t="s">
        <v>1361</v>
      </c>
      <c r="AT22" t="s">
        <v>1362</v>
      </c>
      <c r="AU22" t="s">
        <v>1313</v>
      </c>
      <c r="AV22" t="s">
        <v>1239</v>
      </c>
      <c r="AZ22" t="s">
        <v>213</v>
      </c>
      <c r="BA22" t="s">
        <v>213</v>
      </c>
      <c r="BB22" t="s">
        <v>213</v>
      </c>
      <c r="BC22" t="s">
        <v>213</v>
      </c>
    </row>
    <row r="23" spans="1:55" x14ac:dyDescent="0.25">
      <c r="A23" s="18"/>
      <c r="B23" s="18"/>
      <c r="C23" s="18"/>
      <c r="D23" s="28"/>
      <c r="E23" s="18"/>
      <c r="F23" s="18"/>
      <c r="G23" s="18"/>
      <c r="H23" s="18"/>
      <c r="U23" s="22"/>
      <c r="V23" s="22"/>
      <c r="W23" s="22"/>
    </row>
    <row r="24" spans="1:55" x14ac:dyDescent="0.25">
      <c r="A24" s="18">
        <v>2</v>
      </c>
      <c r="B24" s="18" t="s">
        <v>1400</v>
      </c>
      <c r="C24" s="18" t="s">
        <v>13</v>
      </c>
      <c r="D24" s="28" t="s">
        <v>1433</v>
      </c>
      <c r="E24" s="18" t="s">
        <v>1212</v>
      </c>
      <c r="F24" s="18" t="s">
        <v>15</v>
      </c>
      <c r="G24" s="18" t="s">
        <v>16</v>
      </c>
      <c r="H24" s="18">
        <v>3.57</v>
      </c>
      <c r="I24" t="s">
        <v>1402</v>
      </c>
      <c r="J24" t="s">
        <v>1403</v>
      </c>
      <c r="K24" t="s">
        <v>1403</v>
      </c>
      <c r="L24" t="s">
        <v>1403</v>
      </c>
      <c r="M24" t="s">
        <v>193</v>
      </c>
      <c r="N24" t="s">
        <v>194</v>
      </c>
      <c r="O24" t="s">
        <v>195</v>
      </c>
      <c r="P24" t="s">
        <v>195</v>
      </c>
      <c r="U24" s="22">
        <v>-3.0000000000000001E-3</v>
      </c>
      <c r="V24" s="22">
        <v>3.0000000000000001E-3</v>
      </c>
      <c r="W24" s="22">
        <v>3.0000000000000001E-3</v>
      </c>
      <c r="X24" t="s">
        <v>1404</v>
      </c>
      <c r="Y24" t="s">
        <v>1405</v>
      </c>
      <c r="Z24" t="s">
        <v>1406</v>
      </c>
      <c r="AA24" t="s">
        <v>213</v>
      </c>
      <c r="AB24" t="s">
        <v>1407</v>
      </c>
      <c r="AC24" t="s">
        <v>1408</v>
      </c>
      <c r="AD24" t="s">
        <v>1409</v>
      </c>
      <c r="AE24" t="s">
        <v>1410</v>
      </c>
      <c r="AF24" t="s">
        <v>1411</v>
      </c>
      <c r="AG24" t="s">
        <v>1412</v>
      </c>
      <c r="AH24" t="s">
        <v>1401</v>
      </c>
      <c r="AI24" t="s">
        <v>1401</v>
      </c>
      <c r="AJ24" t="s">
        <v>1401</v>
      </c>
      <c r="AK24" t="s">
        <v>1401</v>
      </c>
      <c r="AL24" t="s">
        <v>1401</v>
      </c>
      <c r="AM24" t="s">
        <v>1413</v>
      </c>
      <c r="AQ24" t="s">
        <v>208</v>
      </c>
      <c r="AR24" t="s">
        <v>208</v>
      </c>
      <c r="AS24" t="s">
        <v>1414</v>
      </c>
      <c r="AT24" t="s">
        <v>1415</v>
      </c>
      <c r="AU24" t="s">
        <v>1415</v>
      </c>
      <c r="AV24" t="s">
        <v>1414</v>
      </c>
      <c r="AZ24" t="s">
        <v>213</v>
      </c>
      <c r="BA24" t="s">
        <v>213</v>
      </c>
      <c r="BB24" t="s">
        <v>213</v>
      </c>
      <c r="BC24" t="s">
        <v>213</v>
      </c>
    </row>
    <row r="25" spans="1:55" x14ac:dyDescent="0.25">
      <c r="A25" s="18">
        <v>2</v>
      </c>
      <c r="B25" s="18" t="s">
        <v>1416</v>
      </c>
      <c r="C25" s="18" t="s">
        <v>13</v>
      </c>
      <c r="D25" s="28" t="s">
        <v>1433</v>
      </c>
      <c r="E25" s="18" t="s">
        <v>1212</v>
      </c>
      <c r="F25" s="18" t="s">
        <v>15</v>
      </c>
      <c r="G25" s="18" t="s">
        <v>16</v>
      </c>
      <c r="H25" s="18">
        <v>1.3149999999999999</v>
      </c>
      <c r="I25" t="s">
        <v>1403</v>
      </c>
      <c r="J25" t="s">
        <v>1418</v>
      </c>
      <c r="K25" t="s">
        <v>1418</v>
      </c>
      <c r="L25" t="s">
        <v>1418</v>
      </c>
      <c r="M25" t="s">
        <v>193</v>
      </c>
      <c r="N25" t="s">
        <v>194</v>
      </c>
      <c r="O25" t="s">
        <v>195</v>
      </c>
      <c r="P25" t="s">
        <v>195</v>
      </c>
      <c r="U25" s="22">
        <v>-3.0000000000000001E-3</v>
      </c>
      <c r="V25" s="22">
        <v>3.0000000000000001E-3</v>
      </c>
      <c r="W25" s="22">
        <v>3.0000000000000001E-3</v>
      </c>
      <c r="X25" t="s">
        <v>1408</v>
      </c>
      <c r="Y25" t="s">
        <v>1409</v>
      </c>
      <c r="Z25" t="s">
        <v>1410</v>
      </c>
      <c r="AA25" t="s">
        <v>1411</v>
      </c>
      <c r="AB25" t="s">
        <v>1412</v>
      </c>
      <c r="AC25" t="s">
        <v>1419</v>
      </c>
      <c r="AD25" t="s">
        <v>1420</v>
      </c>
      <c r="AE25" t="s">
        <v>1421</v>
      </c>
      <c r="AF25" t="s">
        <v>1422</v>
      </c>
      <c r="AG25" t="s">
        <v>1423</v>
      </c>
      <c r="AH25" t="s">
        <v>1417</v>
      </c>
      <c r="AI25" t="s">
        <v>1417</v>
      </c>
      <c r="AJ25" t="s">
        <v>1417</v>
      </c>
      <c r="AK25" t="s">
        <v>1417</v>
      </c>
      <c r="AL25" t="s">
        <v>1417</v>
      </c>
      <c r="AM25" t="s">
        <v>1424</v>
      </c>
      <c r="AQ25" t="s">
        <v>208</v>
      </c>
      <c r="AR25" t="s">
        <v>208</v>
      </c>
      <c r="AS25" t="s">
        <v>1425</v>
      </c>
      <c r="AT25" t="s">
        <v>1414</v>
      </c>
      <c r="AU25" t="s">
        <v>1414</v>
      </c>
      <c r="AV25" t="s">
        <v>1425</v>
      </c>
      <c r="AZ25" t="s">
        <v>213</v>
      </c>
      <c r="BA25" t="s">
        <v>213</v>
      </c>
      <c r="BB25" t="s">
        <v>213</v>
      </c>
      <c r="BC25" t="s">
        <v>213</v>
      </c>
    </row>
    <row r="26" spans="1:55" x14ac:dyDescent="0.25">
      <c r="A26" s="18">
        <v>3</v>
      </c>
      <c r="B26" s="18" t="s">
        <v>1426</v>
      </c>
      <c r="C26" s="18" t="s">
        <v>13</v>
      </c>
      <c r="D26" s="28" t="s">
        <v>1433</v>
      </c>
      <c r="E26" s="18" t="s">
        <v>1212</v>
      </c>
      <c r="F26" s="18" t="s">
        <v>15</v>
      </c>
      <c r="G26" s="18" t="s">
        <v>16</v>
      </c>
      <c r="H26" s="18">
        <v>6.0410000000000004</v>
      </c>
      <c r="I26" t="s">
        <v>1402</v>
      </c>
      <c r="J26" t="s">
        <v>1402</v>
      </c>
      <c r="K26" t="s">
        <v>1402</v>
      </c>
      <c r="L26" t="s">
        <v>1402</v>
      </c>
      <c r="M26" t="s">
        <v>193</v>
      </c>
      <c r="N26" t="s">
        <v>194</v>
      </c>
      <c r="O26" t="s">
        <v>195</v>
      </c>
      <c r="P26" t="s">
        <v>195</v>
      </c>
      <c r="U26" s="22">
        <v>0</v>
      </c>
      <c r="V26" s="22">
        <v>0</v>
      </c>
      <c r="W26" s="22">
        <v>0</v>
      </c>
      <c r="X26" t="s">
        <v>1428</v>
      </c>
      <c r="Y26" t="s">
        <v>1429</v>
      </c>
      <c r="Z26" t="s">
        <v>1430</v>
      </c>
      <c r="AA26" t="s">
        <v>213</v>
      </c>
      <c r="AB26" t="s">
        <v>1407</v>
      </c>
      <c r="AC26" t="s">
        <v>1404</v>
      </c>
      <c r="AD26" t="s">
        <v>1405</v>
      </c>
      <c r="AE26" t="s">
        <v>1406</v>
      </c>
      <c r="AF26" t="s">
        <v>213</v>
      </c>
      <c r="AG26" t="s">
        <v>1407</v>
      </c>
      <c r="AH26" t="s">
        <v>1427</v>
      </c>
      <c r="AI26" t="s">
        <v>1427</v>
      </c>
      <c r="AJ26" t="s">
        <v>1427</v>
      </c>
      <c r="AK26" t="s">
        <v>1427</v>
      </c>
      <c r="AL26" t="s">
        <v>1427</v>
      </c>
      <c r="AM26" t="s">
        <v>1431</v>
      </c>
      <c r="AQ26" t="s">
        <v>208</v>
      </c>
      <c r="AR26" t="s">
        <v>208</v>
      </c>
      <c r="AS26" t="s">
        <v>1415</v>
      </c>
      <c r="AT26" t="s">
        <v>1432</v>
      </c>
      <c r="AU26" t="s">
        <v>1313</v>
      </c>
      <c r="AV26" t="s">
        <v>1415</v>
      </c>
      <c r="AZ26" t="s">
        <v>213</v>
      </c>
      <c r="BA26" t="s">
        <v>213</v>
      </c>
      <c r="BB26" t="s">
        <v>213</v>
      </c>
      <c r="BC26" t="s">
        <v>213</v>
      </c>
    </row>
    <row r="27" spans="1:55" x14ac:dyDescent="0.25">
      <c r="A27" s="18"/>
      <c r="B27" s="18"/>
      <c r="C27" s="18"/>
      <c r="D27" s="28"/>
      <c r="E27" s="18"/>
      <c r="F27" s="18"/>
      <c r="G27" s="18"/>
      <c r="H27" s="18"/>
      <c r="U27" s="22"/>
      <c r="V27" s="22"/>
      <c r="W27" s="22"/>
    </row>
    <row r="28" spans="1:55" x14ac:dyDescent="0.25">
      <c r="A28" s="18"/>
      <c r="B28" s="18"/>
      <c r="C28" s="18"/>
      <c r="D28" s="28"/>
      <c r="E28" s="18"/>
      <c r="F28" s="18"/>
      <c r="G28" s="18"/>
      <c r="H28" s="18"/>
      <c r="U28" s="22"/>
      <c r="V28" s="22"/>
      <c r="W28" s="22"/>
    </row>
    <row r="29" spans="1:55" x14ac:dyDescent="0.25">
      <c r="A29" s="18"/>
      <c r="B29" s="18"/>
      <c r="C29" s="18"/>
      <c r="D29" s="28"/>
      <c r="E29" s="18"/>
      <c r="F29" s="18"/>
      <c r="G29" s="18"/>
      <c r="H29" s="18"/>
      <c r="U29" s="22"/>
      <c r="V29" s="22"/>
      <c r="W29" s="22"/>
    </row>
    <row r="30" spans="1:55" x14ac:dyDescent="0.25">
      <c r="A30" s="27">
        <v>1</v>
      </c>
      <c r="B30" s="27" t="s">
        <v>18</v>
      </c>
      <c r="C30" s="27" t="s">
        <v>13</v>
      </c>
      <c r="D30" s="27" t="s">
        <v>1101</v>
      </c>
      <c r="E30" s="27" t="s">
        <v>33</v>
      </c>
      <c r="F30" s="27" t="s">
        <v>15</v>
      </c>
      <c r="G30" s="27" t="s">
        <v>16</v>
      </c>
      <c r="H30" s="27">
        <v>1.726</v>
      </c>
      <c r="I30" t="s">
        <v>1103</v>
      </c>
      <c r="J30" t="s">
        <v>1060</v>
      </c>
      <c r="K30" t="s">
        <v>1060</v>
      </c>
      <c r="L30" t="s">
        <v>1060</v>
      </c>
      <c r="M30" t="s">
        <v>193</v>
      </c>
      <c r="N30" t="s">
        <v>194</v>
      </c>
      <c r="O30" t="s">
        <v>195</v>
      </c>
      <c r="P30" t="s">
        <v>195</v>
      </c>
      <c r="U30" s="22">
        <v>-6.8999999999999999E-3</v>
      </c>
      <c r="V30" s="22">
        <v>6.8999999999999999E-3</v>
      </c>
      <c r="W30" s="22">
        <v>6.8999999999999999E-3</v>
      </c>
      <c r="X30" t="s">
        <v>1104</v>
      </c>
      <c r="Y30" t="s">
        <v>1105</v>
      </c>
      <c r="Z30" t="s">
        <v>1106</v>
      </c>
      <c r="AA30" t="s">
        <v>1107</v>
      </c>
      <c r="AB30" t="s">
        <v>1108</v>
      </c>
      <c r="AC30" t="s">
        <v>1109</v>
      </c>
      <c r="AD30" t="s">
        <v>1110</v>
      </c>
      <c r="AE30" t="s">
        <v>1111</v>
      </c>
      <c r="AF30" t="s">
        <v>1112</v>
      </c>
      <c r="AG30" t="s">
        <v>1113</v>
      </c>
      <c r="AH30" t="s">
        <v>1102</v>
      </c>
      <c r="AI30" t="s">
        <v>1114</v>
      </c>
      <c r="AJ30" t="s">
        <v>1102</v>
      </c>
      <c r="AK30" t="s">
        <v>1102</v>
      </c>
      <c r="AL30" t="s">
        <v>1114</v>
      </c>
      <c r="AM30" t="s">
        <v>1115</v>
      </c>
      <c r="AQ30" t="s">
        <v>208</v>
      </c>
      <c r="AR30" t="s">
        <v>208</v>
      </c>
      <c r="AS30" t="s">
        <v>1116</v>
      </c>
      <c r="AT30" t="s">
        <v>1117</v>
      </c>
      <c r="AU30" t="s">
        <v>1116</v>
      </c>
      <c r="AV30" t="s">
        <v>1117</v>
      </c>
      <c r="AZ30" t="s">
        <v>213</v>
      </c>
      <c r="BA30" t="s">
        <v>213</v>
      </c>
      <c r="BB30" t="s">
        <v>213</v>
      </c>
      <c r="BC30" t="s">
        <v>213</v>
      </c>
    </row>
    <row r="31" spans="1:55" x14ac:dyDescent="0.25">
      <c r="A31" s="18">
        <v>1</v>
      </c>
      <c r="B31" s="18" t="s">
        <v>1211</v>
      </c>
      <c r="C31" s="18" t="s">
        <v>13</v>
      </c>
      <c r="D31" s="18" t="s">
        <v>1101</v>
      </c>
      <c r="E31" s="18" t="s">
        <v>1212</v>
      </c>
      <c r="F31" s="18" t="s">
        <v>15</v>
      </c>
      <c r="G31" s="18" t="s">
        <v>16</v>
      </c>
      <c r="H31" s="18">
        <v>1.5569999999999999</v>
      </c>
      <c r="I31" t="s">
        <v>1214</v>
      </c>
      <c r="J31" t="s">
        <v>1215</v>
      </c>
      <c r="K31" t="s">
        <v>1215</v>
      </c>
      <c r="L31" t="s">
        <v>1215</v>
      </c>
      <c r="M31" t="s">
        <v>193</v>
      </c>
      <c r="N31" t="s">
        <v>194</v>
      </c>
      <c r="O31" t="s">
        <v>195</v>
      </c>
      <c r="P31" t="s">
        <v>195</v>
      </c>
      <c r="U31" s="22">
        <v>-3.0000000000000001E-3</v>
      </c>
      <c r="V31" s="22">
        <v>3.0000000000000001E-3</v>
      </c>
      <c r="W31" s="22">
        <v>3.0000000000000001E-3</v>
      </c>
      <c r="X31" t="s">
        <v>1138</v>
      </c>
      <c r="Y31" t="s">
        <v>1139</v>
      </c>
      <c r="Z31" t="s">
        <v>1140</v>
      </c>
      <c r="AA31" t="s">
        <v>1142</v>
      </c>
      <c r="AB31" t="s">
        <v>1216</v>
      </c>
      <c r="AC31" t="s">
        <v>1217</v>
      </c>
      <c r="AD31" t="s">
        <v>1218</v>
      </c>
      <c r="AE31" t="s">
        <v>1219</v>
      </c>
      <c r="AF31" t="s">
        <v>1220</v>
      </c>
      <c r="AG31" t="s">
        <v>1221</v>
      </c>
      <c r="AH31" t="s">
        <v>1213</v>
      </c>
      <c r="AI31" t="s">
        <v>1213</v>
      </c>
      <c r="AJ31" t="s">
        <v>1213</v>
      </c>
      <c r="AK31" t="s">
        <v>1213</v>
      </c>
      <c r="AL31" t="s">
        <v>1213</v>
      </c>
      <c r="AM31" t="s">
        <v>1222</v>
      </c>
      <c r="AQ31" t="s">
        <v>208</v>
      </c>
      <c r="AR31" t="s">
        <v>208</v>
      </c>
      <c r="AS31" t="s">
        <v>891</v>
      </c>
      <c r="AT31" t="s">
        <v>1223</v>
      </c>
      <c r="AU31" t="s">
        <v>891</v>
      </c>
      <c r="AV31" t="s">
        <v>1223</v>
      </c>
      <c r="AZ31" t="s">
        <v>213</v>
      </c>
      <c r="BA31" t="s">
        <v>213</v>
      </c>
      <c r="BB31" t="s">
        <v>213</v>
      </c>
      <c r="BC31" t="s">
        <v>213</v>
      </c>
    </row>
    <row r="32" spans="1:55" x14ac:dyDescent="0.25">
      <c r="A32" s="18">
        <v>1</v>
      </c>
      <c r="B32" s="18" t="s">
        <v>1224</v>
      </c>
      <c r="C32" s="18" t="s">
        <v>13</v>
      </c>
      <c r="D32" s="18" t="s">
        <v>1101</v>
      </c>
      <c r="E32" s="18" t="s">
        <v>1212</v>
      </c>
      <c r="F32" s="18" t="s">
        <v>15</v>
      </c>
      <c r="G32" s="18" t="s">
        <v>16</v>
      </c>
      <c r="H32" s="18">
        <v>5.3520000000000003</v>
      </c>
      <c r="I32" t="s">
        <v>1226</v>
      </c>
      <c r="J32" t="s">
        <v>1227</v>
      </c>
      <c r="K32" t="s">
        <v>1227</v>
      </c>
      <c r="L32" t="s">
        <v>1227</v>
      </c>
      <c r="M32" t="s">
        <v>193</v>
      </c>
      <c r="N32" t="s">
        <v>194</v>
      </c>
      <c r="O32" t="s">
        <v>195</v>
      </c>
      <c r="P32" t="s">
        <v>195</v>
      </c>
      <c r="U32" s="22">
        <v>6.3E-3</v>
      </c>
      <c r="V32" s="22">
        <v>-6.3E-3</v>
      </c>
      <c r="W32" s="22">
        <v>-6.3E-3</v>
      </c>
      <c r="X32" t="s">
        <v>1228</v>
      </c>
      <c r="Y32" t="s">
        <v>1229</v>
      </c>
      <c r="Z32" t="s">
        <v>1230</v>
      </c>
      <c r="AA32" t="s">
        <v>1231</v>
      </c>
      <c r="AB32" t="s">
        <v>1232</v>
      </c>
      <c r="AC32" t="s">
        <v>1396</v>
      </c>
      <c r="AD32" t="s">
        <v>1233</v>
      </c>
      <c r="AE32" t="s">
        <v>1234</v>
      </c>
      <c r="AF32" t="s">
        <v>1235</v>
      </c>
      <c r="AG32" t="s">
        <v>1236</v>
      </c>
      <c r="AH32" t="s">
        <v>1225</v>
      </c>
      <c r="AI32" t="s">
        <v>1237</v>
      </c>
      <c r="AJ32" t="s">
        <v>1225</v>
      </c>
      <c r="AK32" t="s">
        <v>1225</v>
      </c>
      <c r="AL32" t="s">
        <v>1237</v>
      </c>
      <c r="AM32" t="s">
        <v>1238</v>
      </c>
      <c r="AQ32" t="s">
        <v>208</v>
      </c>
      <c r="AR32" t="s">
        <v>208</v>
      </c>
      <c r="AS32" t="s">
        <v>1239</v>
      </c>
      <c r="AT32" t="s">
        <v>1240</v>
      </c>
      <c r="AU32" t="s">
        <v>492</v>
      </c>
      <c r="AV32" t="s">
        <v>1239</v>
      </c>
      <c r="AZ32" t="s">
        <v>213</v>
      </c>
      <c r="BA32" t="s">
        <v>213</v>
      </c>
      <c r="BB32" t="s">
        <v>213</v>
      </c>
      <c r="BC32" t="s">
        <v>213</v>
      </c>
    </row>
    <row r="33" spans="1:55" x14ac:dyDescent="0.25">
      <c r="A33" s="18">
        <v>1</v>
      </c>
      <c r="B33" s="18" t="s">
        <v>1241</v>
      </c>
      <c r="C33" s="18" t="s">
        <v>13</v>
      </c>
      <c r="D33" s="18" t="s">
        <v>1101</v>
      </c>
      <c r="E33" s="18" t="s">
        <v>1212</v>
      </c>
      <c r="F33" s="18" t="s">
        <v>15</v>
      </c>
      <c r="G33" s="18" t="s">
        <v>16</v>
      </c>
      <c r="H33" s="18">
        <v>15.554</v>
      </c>
      <c r="I33" t="s">
        <v>1243</v>
      </c>
      <c r="J33" t="s">
        <v>1244</v>
      </c>
      <c r="K33" t="s">
        <v>1244</v>
      </c>
      <c r="L33" t="s">
        <v>1244</v>
      </c>
      <c r="M33" t="s">
        <v>193</v>
      </c>
      <c r="N33" t="s">
        <v>194</v>
      </c>
      <c r="O33" t="s">
        <v>195</v>
      </c>
      <c r="P33" t="s">
        <v>195</v>
      </c>
      <c r="U33" s="22">
        <v>1.1299999999999999E-2</v>
      </c>
      <c r="V33" s="22">
        <v>-1.1299999999999999E-2</v>
      </c>
      <c r="W33" s="22">
        <v>-1.1299999999999999E-2</v>
      </c>
      <c r="X33" t="s">
        <v>1245</v>
      </c>
      <c r="Y33" t="s">
        <v>1246</v>
      </c>
      <c r="Z33" t="s">
        <v>1247</v>
      </c>
      <c r="AA33" t="s">
        <v>1248</v>
      </c>
      <c r="AB33" t="s">
        <v>1249</v>
      </c>
      <c r="AC33" t="s">
        <v>1250</v>
      </c>
      <c r="AD33" t="s">
        <v>1251</v>
      </c>
      <c r="AE33" t="s">
        <v>1252</v>
      </c>
      <c r="AF33" t="s">
        <v>427</v>
      </c>
      <c r="AG33" t="s">
        <v>1253</v>
      </c>
      <c r="AH33" t="s">
        <v>1254</v>
      </c>
      <c r="AI33" t="s">
        <v>1255</v>
      </c>
      <c r="AJ33" t="s">
        <v>1254</v>
      </c>
      <c r="AK33" t="s">
        <v>1242</v>
      </c>
      <c r="AL33" t="s">
        <v>1255</v>
      </c>
      <c r="AM33" t="s">
        <v>1256</v>
      </c>
      <c r="AQ33" t="s">
        <v>208</v>
      </c>
      <c r="AR33" t="s">
        <v>208</v>
      </c>
      <c r="AS33" t="s">
        <v>1257</v>
      </c>
      <c r="AT33" t="s">
        <v>1258</v>
      </c>
      <c r="AU33" t="s">
        <v>1259</v>
      </c>
      <c r="AV33" t="s">
        <v>1260</v>
      </c>
      <c r="AZ33" t="s">
        <v>213</v>
      </c>
      <c r="BA33" t="s">
        <v>213</v>
      </c>
      <c r="BB33" t="s">
        <v>213</v>
      </c>
      <c r="BC33" t="s">
        <v>213</v>
      </c>
    </row>
    <row r="34" spans="1:55" x14ac:dyDescent="0.25">
      <c r="A34" s="18">
        <v>1</v>
      </c>
      <c r="B34" s="18" t="s">
        <v>1261</v>
      </c>
      <c r="C34" s="18" t="s">
        <v>13</v>
      </c>
      <c r="D34" s="18" t="s">
        <v>1101</v>
      </c>
      <c r="E34" s="18" t="s">
        <v>1212</v>
      </c>
      <c r="F34" s="18" t="s">
        <v>15</v>
      </c>
      <c r="G34" s="18" t="s">
        <v>16</v>
      </c>
      <c r="H34" s="18">
        <v>24.701000000000001</v>
      </c>
      <c r="I34" t="s">
        <v>1263</v>
      </c>
      <c r="J34" t="s">
        <v>1243</v>
      </c>
      <c r="K34" t="s">
        <v>1243</v>
      </c>
      <c r="L34" t="s">
        <v>1243</v>
      </c>
      <c r="M34" t="s">
        <v>193</v>
      </c>
      <c r="N34" t="s">
        <v>194</v>
      </c>
      <c r="O34" t="s">
        <v>195</v>
      </c>
      <c r="P34" t="s">
        <v>195</v>
      </c>
      <c r="U34" s="22">
        <v>1.7299999999999999E-2</v>
      </c>
      <c r="V34" s="22">
        <v>-1.7299999999999999E-2</v>
      </c>
      <c r="W34" s="22">
        <v>-1.7299999999999999E-2</v>
      </c>
      <c r="X34" t="s">
        <v>1264</v>
      </c>
      <c r="Y34" t="s">
        <v>1265</v>
      </c>
      <c r="Z34" t="s">
        <v>1266</v>
      </c>
      <c r="AA34" t="s">
        <v>1267</v>
      </c>
      <c r="AB34" t="s">
        <v>1268</v>
      </c>
      <c r="AC34" t="s">
        <v>1245</v>
      </c>
      <c r="AD34" t="s">
        <v>1246</v>
      </c>
      <c r="AE34" t="s">
        <v>1247</v>
      </c>
      <c r="AF34" t="s">
        <v>1248</v>
      </c>
      <c r="AG34" t="s">
        <v>1249</v>
      </c>
      <c r="AH34" t="s">
        <v>1269</v>
      </c>
      <c r="AI34" t="s">
        <v>1270</v>
      </c>
      <c r="AJ34" t="s">
        <v>1269</v>
      </c>
      <c r="AK34" t="s">
        <v>1262</v>
      </c>
      <c r="AL34" t="s">
        <v>1270</v>
      </c>
      <c r="AM34" t="s">
        <v>1271</v>
      </c>
      <c r="AQ34" t="s">
        <v>208</v>
      </c>
      <c r="AR34" t="s">
        <v>208</v>
      </c>
      <c r="AS34" t="s">
        <v>1260</v>
      </c>
      <c r="AT34" t="s">
        <v>328</v>
      </c>
      <c r="AU34" t="s">
        <v>1272</v>
      </c>
      <c r="AV34" t="s">
        <v>1259</v>
      </c>
      <c r="AZ34" t="s">
        <v>213</v>
      </c>
      <c r="BA34" t="s">
        <v>213</v>
      </c>
      <c r="BB34" t="s">
        <v>213</v>
      </c>
      <c r="BC34" t="s">
        <v>213</v>
      </c>
    </row>
    <row r="35" spans="1:55" x14ac:dyDescent="0.25">
      <c r="A35" s="18">
        <v>1</v>
      </c>
      <c r="B35" s="18" t="s">
        <v>1273</v>
      </c>
      <c r="C35" s="18" t="s">
        <v>13</v>
      </c>
      <c r="D35" s="18" t="s">
        <v>1101</v>
      </c>
      <c r="E35" s="18" t="s">
        <v>1212</v>
      </c>
      <c r="F35" s="18" t="s">
        <v>15</v>
      </c>
      <c r="G35" s="18" t="s">
        <v>16</v>
      </c>
      <c r="H35" s="18">
        <v>8.1560000000000006</v>
      </c>
      <c r="I35" t="s">
        <v>1275</v>
      </c>
      <c r="J35" t="s">
        <v>1263</v>
      </c>
      <c r="K35" t="s">
        <v>1263</v>
      </c>
      <c r="L35" t="s">
        <v>1263</v>
      </c>
      <c r="M35" t="s">
        <v>193</v>
      </c>
      <c r="N35" t="s">
        <v>194</v>
      </c>
      <c r="O35" t="s">
        <v>195</v>
      </c>
      <c r="P35" t="s">
        <v>195</v>
      </c>
      <c r="U35" s="22">
        <v>1.9099999999999999E-2</v>
      </c>
      <c r="V35" s="22">
        <v>-1.9099999999999999E-2</v>
      </c>
      <c r="W35" s="22">
        <v>-1.9099999999999999E-2</v>
      </c>
      <c r="X35" t="s">
        <v>1276</v>
      </c>
      <c r="Y35" t="s">
        <v>1277</v>
      </c>
      <c r="Z35" t="s">
        <v>1278</v>
      </c>
      <c r="AA35" t="s">
        <v>1279</v>
      </c>
      <c r="AB35" t="s">
        <v>1280</v>
      </c>
      <c r="AC35" t="s">
        <v>1264</v>
      </c>
      <c r="AD35" t="s">
        <v>1265</v>
      </c>
      <c r="AE35" t="s">
        <v>1266</v>
      </c>
      <c r="AF35" t="s">
        <v>1267</v>
      </c>
      <c r="AG35" t="s">
        <v>1268</v>
      </c>
      <c r="AH35" t="s">
        <v>1281</v>
      </c>
      <c r="AI35" t="s">
        <v>1274</v>
      </c>
      <c r="AJ35" t="s">
        <v>1281</v>
      </c>
      <c r="AK35" t="s">
        <v>1274</v>
      </c>
      <c r="AL35" t="s">
        <v>1281</v>
      </c>
      <c r="AM35" t="s">
        <v>1282</v>
      </c>
      <c r="AQ35" t="s">
        <v>208</v>
      </c>
      <c r="AR35" t="s">
        <v>208</v>
      </c>
      <c r="AS35" t="s">
        <v>1272</v>
      </c>
      <c r="AT35" t="s">
        <v>1283</v>
      </c>
      <c r="AU35" t="s">
        <v>1283</v>
      </c>
      <c r="AV35" t="s">
        <v>1272</v>
      </c>
      <c r="AZ35" t="s">
        <v>213</v>
      </c>
      <c r="BA35" t="s">
        <v>213</v>
      </c>
      <c r="BB35" t="s">
        <v>213</v>
      </c>
      <c r="BC35" t="s">
        <v>213</v>
      </c>
    </row>
    <row r="36" spans="1:55" x14ac:dyDescent="0.25">
      <c r="A36" s="18">
        <v>1</v>
      </c>
      <c r="B36" s="18" t="s">
        <v>1284</v>
      </c>
      <c r="C36" s="18" t="s">
        <v>13</v>
      </c>
      <c r="D36" s="18" t="s">
        <v>1101</v>
      </c>
      <c r="E36" s="18" t="s">
        <v>1212</v>
      </c>
      <c r="F36" s="18" t="s">
        <v>15</v>
      </c>
      <c r="G36" s="18" t="s">
        <v>16</v>
      </c>
      <c r="H36" s="18">
        <v>17.436</v>
      </c>
      <c r="I36" t="s">
        <v>1081</v>
      </c>
      <c r="J36" t="s">
        <v>1275</v>
      </c>
      <c r="K36" t="s">
        <v>1275</v>
      </c>
      <c r="L36" t="s">
        <v>1275</v>
      </c>
      <c r="M36" t="s">
        <v>193</v>
      </c>
      <c r="N36" t="s">
        <v>194</v>
      </c>
      <c r="O36" t="s">
        <v>195</v>
      </c>
      <c r="P36" t="s">
        <v>195</v>
      </c>
      <c r="U36" s="22">
        <v>1.7899999999999999E-2</v>
      </c>
      <c r="V36" s="22">
        <v>-1.7899999999999999E-2</v>
      </c>
      <c r="W36" s="22">
        <v>-1.7899999999999999E-2</v>
      </c>
      <c r="X36" t="s">
        <v>1082</v>
      </c>
      <c r="Y36" t="s">
        <v>1286</v>
      </c>
      <c r="Z36" t="s">
        <v>1287</v>
      </c>
      <c r="AA36" t="s">
        <v>1288</v>
      </c>
      <c r="AB36" t="s">
        <v>1289</v>
      </c>
      <c r="AC36" t="s">
        <v>1276</v>
      </c>
      <c r="AD36" t="s">
        <v>1277</v>
      </c>
      <c r="AE36" t="s">
        <v>1278</v>
      </c>
      <c r="AF36" t="s">
        <v>1279</v>
      </c>
      <c r="AG36" t="s">
        <v>1280</v>
      </c>
      <c r="AH36" t="s">
        <v>1290</v>
      </c>
      <c r="AI36" t="s">
        <v>1291</v>
      </c>
      <c r="AJ36" t="s">
        <v>1290</v>
      </c>
      <c r="AK36" t="s">
        <v>1285</v>
      </c>
      <c r="AL36" t="s">
        <v>1292</v>
      </c>
      <c r="AM36" t="s">
        <v>1293</v>
      </c>
      <c r="AQ36" t="s">
        <v>208</v>
      </c>
      <c r="AR36" t="s">
        <v>208</v>
      </c>
      <c r="AS36" t="s">
        <v>1294</v>
      </c>
      <c r="AT36" t="s">
        <v>1295</v>
      </c>
      <c r="AU36" t="s">
        <v>1296</v>
      </c>
      <c r="AV36" t="s">
        <v>1283</v>
      </c>
      <c r="AZ36" t="s">
        <v>213</v>
      </c>
      <c r="BA36" t="s">
        <v>213</v>
      </c>
      <c r="BB36" t="s">
        <v>213</v>
      </c>
      <c r="BC36" t="s">
        <v>213</v>
      </c>
    </row>
    <row r="37" spans="1:55" x14ac:dyDescent="0.25">
      <c r="A37" s="18">
        <v>1</v>
      </c>
      <c r="B37" s="18" t="s">
        <v>1297</v>
      </c>
      <c r="C37" s="18" t="s">
        <v>13</v>
      </c>
      <c r="D37" s="18" t="s">
        <v>1101</v>
      </c>
      <c r="E37" s="18" t="s">
        <v>1212</v>
      </c>
      <c r="F37" s="18" t="s">
        <v>15</v>
      </c>
      <c r="G37" s="18" t="s">
        <v>16</v>
      </c>
      <c r="H37" s="18">
        <v>14.189</v>
      </c>
      <c r="I37" t="s">
        <v>1215</v>
      </c>
      <c r="J37" t="s">
        <v>1081</v>
      </c>
      <c r="K37" t="s">
        <v>1081</v>
      </c>
      <c r="L37" t="s">
        <v>1081</v>
      </c>
      <c r="M37" t="s">
        <v>193</v>
      </c>
      <c r="N37" t="s">
        <v>194</v>
      </c>
      <c r="O37" t="s">
        <v>195</v>
      </c>
      <c r="P37" t="s">
        <v>195</v>
      </c>
      <c r="U37" s="22">
        <v>-3.0000000000000001E-3</v>
      </c>
      <c r="V37" s="22">
        <v>3.0000000000000001E-3</v>
      </c>
      <c r="W37" s="22">
        <v>3.0000000000000001E-3</v>
      </c>
      <c r="X37" t="s">
        <v>1217</v>
      </c>
      <c r="Y37" t="s">
        <v>1218</v>
      </c>
      <c r="Z37" t="s">
        <v>1219</v>
      </c>
      <c r="AA37" t="s">
        <v>1220</v>
      </c>
      <c r="AB37" t="s">
        <v>1221</v>
      </c>
      <c r="AC37" t="s">
        <v>1082</v>
      </c>
      <c r="AD37" t="s">
        <v>1286</v>
      </c>
      <c r="AE37" t="s">
        <v>1287</v>
      </c>
      <c r="AF37" t="s">
        <v>1288</v>
      </c>
      <c r="AG37" t="s">
        <v>1289</v>
      </c>
      <c r="AH37" t="s">
        <v>1298</v>
      </c>
      <c r="AI37" t="s">
        <v>1299</v>
      </c>
      <c r="AJ37" t="s">
        <v>1298</v>
      </c>
      <c r="AK37" t="s">
        <v>1298</v>
      </c>
      <c r="AL37" t="s">
        <v>1299</v>
      </c>
      <c r="AM37" t="s">
        <v>1293</v>
      </c>
      <c r="AQ37" t="s">
        <v>208</v>
      </c>
      <c r="AR37" t="s">
        <v>208</v>
      </c>
      <c r="AS37" t="s">
        <v>1223</v>
      </c>
      <c r="AT37" t="s">
        <v>1296</v>
      </c>
      <c r="AU37" t="s">
        <v>1223</v>
      </c>
      <c r="AV37" t="s">
        <v>1296</v>
      </c>
      <c r="AZ37" t="s">
        <v>213</v>
      </c>
      <c r="BA37" t="s">
        <v>213</v>
      </c>
      <c r="BB37" t="s">
        <v>213</v>
      </c>
      <c r="BC37" t="s">
        <v>213</v>
      </c>
    </row>
    <row r="38" spans="1:55" x14ac:dyDescent="0.25">
      <c r="A38" s="18">
        <v>1</v>
      </c>
      <c r="B38" s="18" t="s">
        <v>1300</v>
      </c>
      <c r="C38" s="18" t="s">
        <v>13</v>
      </c>
      <c r="D38" s="18" t="s">
        <v>1101</v>
      </c>
      <c r="E38" s="18" t="s">
        <v>1212</v>
      </c>
      <c r="F38" s="18" t="s">
        <v>15</v>
      </c>
      <c r="G38" s="18" t="s">
        <v>16</v>
      </c>
      <c r="H38" s="18">
        <v>26.167999999999999</v>
      </c>
      <c r="I38" t="s">
        <v>1302</v>
      </c>
      <c r="J38" t="s">
        <v>1303</v>
      </c>
      <c r="K38" t="s">
        <v>1303</v>
      </c>
      <c r="L38" t="s">
        <v>1303</v>
      </c>
      <c r="M38" t="s">
        <v>193</v>
      </c>
      <c r="N38" t="s">
        <v>194</v>
      </c>
      <c r="O38" t="s">
        <v>195</v>
      </c>
      <c r="P38" t="s">
        <v>195</v>
      </c>
      <c r="U38" s="22">
        <v>-3.0000000000000001E-3</v>
      </c>
      <c r="V38" s="22">
        <v>3.0000000000000001E-3</v>
      </c>
      <c r="W38" s="22">
        <v>3.0000000000000001E-3</v>
      </c>
      <c r="X38" t="s">
        <v>1304</v>
      </c>
      <c r="Y38" t="s">
        <v>1305</v>
      </c>
      <c r="Z38" t="s">
        <v>1306</v>
      </c>
      <c r="AA38" t="s">
        <v>652</v>
      </c>
      <c r="AB38" t="s">
        <v>1307</v>
      </c>
      <c r="AC38" t="s">
        <v>1104</v>
      </c>
      <c r="AD38" t="s">
        <v>1105</v>
      </c>
      <c r="AE38" t="s">
        <v>1106</v>
      </c>
      <c r="AF38" t="s">
        <v>1308</v>
      </c>
      <c r="AG38" t="s">
        <v>1309</v>
      </c>
      <c r="AH38" t="s">
        <v>1301</v>
      </c>
      <c r="AI38" t="s">
        <v>1310</v>
      </c>
      <c r="AJ38" t="s">
        <v>1301</v>
      </c>
      <c r="AK38" t="s">
        <v>1301</v>
      </c>
      <c r="AL38" t="s">
        <v>1310</v>
      </c>
      <c r="AM38" t="s">
        <v>1222</v>
      </c>
      <c r="AQ38" t="s">
        <v>208</v>
      </c>
      <c r="AR38" t="s">
        <v>208</v>
      </c>
      <c r="AS38" t="s">
        <v>1311</v>
      </c>
      <c r="AT38" t="s">
        <v>1312</v>
      </c>
      <c r="AU38" t="s">
        <v>1313</v>
      </c>
      <c r="AV38" t="s">
        <v>1314</v>
      </c>
      <c r="AZ38" t="s">
        <v>213</v>
      </c>
      <c r="BA38" t="s">
        <v>213</v>
      </c>
      <c r="BB38" t="s">
        <v>213</v>
      </c>
      <c r="BC38" t="s">
        <v>213</v>
      </c>
    </row>
    <row r="39" spans="1:55" x14ac:dyDescent="0.25">
      <c r="A39" s="18">
        <v>1</v>
      </c>
      <c r="B39" s="18" t="s">
        <v>1315</v>
      </c>
      <c r="C39" s="18" t="s">
        <v>13</v>
      </c>
      <c r="D39" s="18" t="s">
        <v>1101</v>
      </c>
      <c r="E39" s="18" t="s">
        <v>1212</v>
      </c>
      <c r="F39" s="18" t="s">
        <v>15</v>
      </c>
      <c r="G39" s="18" t="s">
        <v>113</v>
      </c>
      <c r="H39" s="18">
        <v>2.2719999999999998</v>
      </c>
      <c r="I39" t="s">
        <v>1220</v>
      </c>
      <c r="J39" t="s">
        <v>1302</v>
      </c>
      <c r="K39" t="s">
        <v>1302</v>
      </c>
      <c r="L39" t="s">
        <v>1302</v>
      </c>
      <c r="M39" t="s">
        <v>193</v>
      </c>
      <c r="N39" t="s">
        <v>194</v>
      </c>
      <c r="O39" t="s">
        <v>195</v>
      </c>
      <c r="P39" t="s">
        <v>195</v>
      </c>
      <c r="U39" s="22">
        <v>-8.8999999999999999E-3</v>
      </c>
      <c r="V39" s="22">
        <v>8.8999999999999999E-3</v>
      </c>
      <c r="W39" s="22">
        <v>8.8999999999999999E-3</v>
      </c>
      <c r="X39">
        <v>121</v>
      </c>
      <c r="Y39" t="s">
        <v>1316</v>
      </c>
      <c r="Z39" t="s">
        <v>1317</v>
      </c>
      <c r="AA39" t="s">
        <v>1318</v>
      </c>
      <c r="AB39" t="s">
        <v>1319</v>
      </c>
      <c r="AC39" t="s">
        <v>1304</v>
      </c>
      <c r="AD39" t="s">
        <v>1305</v>
      </c>
      <c r="AE39" t="s">
        <v>1306</v>
      </c>
      <c r="AF39" t="s">
        <v>652</v>
      </c>
      <c r="AG39" t="s">
        <v>1307</v>
      </c>
      <c r="AH39" t="s">
        <v>835</v>
      </c>
      <c r="AI39" t="s">
        <v>835</v>
      </c>
      <c r="AJ39" t="s">
        <v>835</v>
      </c>
      <c r="AK39" t="s">
        <v>835</v>
      </c>
      <c r="AL39" t="s">
        <v>835</v>
      </c>
      <c r="AM39" t="s">
        <v>1320</v>
      </c>
      <c r="AQ39" t="s">
        <v>208</v>
      </c>
      <c r="AR39" t="s">
        <v>208</v>
      </c>
      <c r="AS39" t="s">
        <v>1321</v>
      </c>
      <c r="AT39" t="s">
        <v>1322</v>
      </c>
      <c r="AU39" t="s">
        <v>1313</v>
      </c>
      <c r="AV39" t="s">
        <v>1322</v>
      </c>
      <c r="AZ39" t="s">
        <v>213</v>
      </c>
      <c r="BA39" t="s">
        <v>213</v>
      </c>
      <c r="BB39" t="s">
        <v>213</v>
      </c>
      <c r="BC39" t="s">
        <v>213</v>
      </c>
    </row>
    <row r="40" spans="1:55" x14ac:dyDescent="0.25">
      <c r="A40" s="18">
        <v>1</v>
      </c>
      <c r="B40" s="18" t="s">
        <v>1323</v>
      </c>
      <c r="C40" s="18" t="s">
        <v>13</v>
      </c>
      <c r="D40" s="18" t="s">
        <v>1101</v>
      </c>
      <c r="E40" s="18" t="s">
        <v>1212</v>
      </c>
      <c r="F40" s="18" t="s">
        <v>15</v>
      </c>
      <c r="G40" s="18" t="s">
        <v>16</v>
      </c>
      <c r="H40" s="18">
        <v>2.7850000000000001</v>
      </c>
      <c r="I40" t="s">
        <v>1303</v>
      </c>
      <c r="J40" t="s">
        <v>1214</v>
      </c>
      <c r="K40" t="s">
        <v>1214</v>
      </c>
      <c r="L40" t="s">
        <v>1214</v>
      </c>
      <c r="M40" t="s">
        <v>193</v>
      </c>
      <c r="N40" t="s">
        <v>194</v>
      </c>
      <c r="O40" t="s">
        <v>195</v>
      </c>
      <c r="P40" t="s">
        <v>195</v>
      </c>
      <c r="U40" s="22">
        <v>-3.0000000000000001E-3</v>
      </c>
      <c r="V40" s="22">
        <v>3.0000000000000001E-3</v>
      </c>
      <c r="W40" s="22">
        <v>3.0000000000000001E-3</v>
      </c>
      <c r="X40" t="s">
        <v>1104</v>
      </c>
      <c r="Y40" t="s">
        <v>1105</v>
      </c>
      <c r="Z40" t="s">
        <v>1106</v>
      </c>
      <c r="AA40" t="s">
        <v>1308</v>
      </c>
      <c r="AB40" t="s">
        <v>1309</v>
      </c>
      <c r="AC40" t="s">
        <v>1138</v>
      </c>
      <c r="AD40" t="s">
        <v>1139</v>
      </c>
      <c r="AE40" t="s">
        <v>1140</v>
      </c>
      <c r="AF40" t="s">
        <v>1142</v>
      </c>
      <c r="AG40" t="s">
        <v>1216</v>
      </c>
      <c r="AH40" t="s">
        <v>1324</v>
      </c>
      <c r="AI40" t="s">
        <v>1324</v>
      </c>
      <c r="AJ40" t="s">
        <v>1324</v>
      </c>
      <c r="AK40" t="s">
        <v>1324</v>
      </c>
      <c r="AL40" t="s">
        <v>1324</v>
      </c>
      <c r="AM40" t="s">
        <v>1222</v>
      </c>
      <c r="AQ40" t="s">
        <v>208</v>
      </c>
      <c r="AR40" t="s">
        <v>208</v>
      </c>
      <c r="AS40" t="s">
        <v>1314</v>
      </c>
      <c r="AT40" t="s">
        <v>891</v>
      </c>
      <c r="AU40" t="s">
        <v>1314</v>
      </c>
      <c r="AV40" t="s">
        <v>891</v>
      </c>
      <c r="AZ40" t="s">
        <v>213</v>
      </c>
      <c r="BA40" t="s">
        <v>213</v>
      </c>
      <c r="BB40" t="s">
        <v>213</v>
      </c>
      <c r="BC40" t="s">
        <v>213</v>
      </c>
    </row>
    <row r="41" spans="1:55" x14ac:dyDescent="0.25">
      <c r="A41" s="18">
        <v>1</v>
      </c>
      <c r="B41" s="18" t="s">
        <v>1325</v>
      </c>
      <c r="C41" s="18" t="s">
        <v>13</v>
      </c>
      <c r="D41" s="18" t="s">
        <v>1101</v>
      </c>
      <c r="E41" s="18" t="s">
        <v>1212</v>
      </c>
      <c r="F41" s="18" t="s">
        <v>15</v>
      </c>
      <c r="G41" s="18" t="s">
        <v>16</v>
      </c>
      <c r="H41" s="18">
        <v>7.3869999999999996</v>
      </c>
      <c r="I41" t="s">
        <v>1327</v>
      </c>
      <c r="J41" t="s">
        <v>1226</v>
      </c>
      <c r="K41" t="s">
        <v>1226</v>
      </c>
      <c r="L41" t="s">
        <v>1226</v>
      </c>
      <c r="M41" t="s">
        <v>193</v>
      </c>
      <c r="N41" t="s">
        <v>194</v>
      </c>
      <c r="O41" t="s">
        <v>195</v>
      </c>
      <c r="P41" t="s">
        <v>195</v>
      </c>
      <c r="U41" s="22">
        <v>7.7999999999999996E-3</v>
      </c>
      <c r="V41" s="22">
        <v>-7.7999999999999996E-3</v>
      </c>
      <c r="W41" s="22">
        <v>-7.7999999999999996E-3</v>
      </c>
      <c r="X41" t="s">
        <v>1126</v>
      </c>
      <c r="Y41" t="s">
        <v>1127</v>
      </c>
      <c r="Z41" t="s">
        <v>1128</v>
      </c>
      <c r="AA41" t="s">
        <v>1328</v>
      </c>
      <c r="AB41" t="s">
        <v>1329</v>
      </c>
      <c r="AC41" t="s">
        <v>1228</v>
      </c>
      <c r="AD41" t="s">
        <v>1229</v>
      </c>
      <c r="AE41" t="s">
        <v>1230</v>
      </c>
      <c r="AF41" t="s">
        <v>1231</v>
      </c>
      <c r="AG41" t="s">
        <v>1232</v>
      </c>
      <c r="AH41" t="s">
        <v>1326</v>
      </c>
      <c r="AI41" t="s">
        <v>1326</v>
      </c>
      <c r="AJ41" t="s">
        <v>1326</v>
      </c>
      <c r="AK41" t="s">
        <v>1326</v>
      </c>
      <c r="AL41" t="s">
        <v>1326</v>
      </c>
      <c r="AM41" t="s">
        <v>1330</v>
      </c>
      <c r="AQ41" t="s">
        <v>208</v>
      </c>
      <c r="AR41" t="s">
        <v>208</v>
      </c>
      <c r="AS41" t="s">
        <v>492</v>
      </c>
      <c r="AT41" t="s">
        <v>1331</v>
      </c>
      <c r="AU41" t="s">
        <v>1331</v>
      </c>
      <c r="AV41" t="s">
        <v>492</v>
      </c>
      <c r="AZ41" t="s">
        <v>213</v>
      </c>
      <c r="BA41" t="s">
        <v>213</v>
      </c>
      <c r="BB41" t="s">
        <v>213</v>
      </c>
      <c r="BC41" t="s">
        <v>213</v>
      </c>
    </row>
    <row r="42" spans="1:55" x14ac:dyDescent="0.25">
      <c r="A42" s="18">
        <v>2</v>
      </c>
      <c r="B42" s="18" t="s">
        <v>19</v>
      </c>
      <c r="C42" s="18" t="s">
        <v>13</v>
      </c>
      <c r="D42" s="18" t="s">
        <v>1101</v>
      </c>
      <c r="E42" s="18" t="s">
        <v>33</v>
      </c>
      <c r="F42" s="18" t="s">
        <v>15</v>
      </c>
      <c r="G42" s="18" t="s">
        <v>16</v>
      </c>
      <c r="H42" s="18">
        <v>3.052</v>
      </c>
      <c r="I42" t="s">
        <v>1119</v>
      </c>
      <c r="J42" t="s">
        <v>1120</v>
      </c>
      <c r="K42" t="s">
        <v>1120</v>
      </c>
      <c r="L42" t="s">
        <v>1120</v>
      </c>
      <c r="M42" t="s">
        <v>193</v>
      </c>
      <c r="N42" t="s">
        <v>194</v>
      </c>
      <c r="O42" t="s">
        <v>195</v>
      </c>
      <c r="P42" t="s">
        <v>195</v>
      </c>
      <c r="U42" s="22">
        <v>-2.6499999999999999E-2</v>
      </c>
      <c r="V42" s="22">
        <v>2.6499999999999999E-2</v>
      </c>
      <c r="W42" s="22">
        <v>2.6499999999999999E-2</v>
      </c>
      <c r="X42" t="s">
        <v>1121</v>
      </c>
      <c r="Y42" t="s">
        <v>1122</v>
      </c>
      <c r="Z42" t="s">
        <v>1123</v>
      </c>
      <c r="AA42" t="s">
        <v>1124</v>
      </c>
      <c r="AB42" t="s">
        <v>1125</v>
      </c>
      <c r="AC42" t="s">
        <v>1126</v>
      </c>
      <c r="AD42" t="s">
        <v>1127</v>
      </c>
      <c r="AE42" t="s">
        <v>1128</v>
      </c>
      <c r="AF42" t="s">
        <v>1129</v>
      </c>
      <c r="AG42" t="s">
        <v>770</v>
      </c>
      <c r="AH42" t="s">
        <v>1130</v>
      </c>
      <c r="AI42" t="s">
        <v>1131</v>
      </c>
      <c r="AJ42" t="s">
        <v>1130</v>
      </c>
      <c r="AK42" t="s">
        <v>1118</v>
      </c>
      <c r="AL42" t="s">
        <v>1132</v>
      </c>
      <c r="AM42" t="s">
        <v>1133</v>
      </c>
      <c r="AQ42" t="s">
        <v>208</v>
      </c>
      <c r="AR42" t="s">
        <v>208</v>
      </c>
      <c r="AS42" t="s">
        <v>1134</v>
      </c>
      <c r="AT42" t="s">
        <v>1135</v>
      </c>
      <c r="AU42" t="s">
        <v>1134</v>
      </c>
      <c r="AV42" t="s">
        <v>1135</v>
      </c>
      <c r="AZ42" t="s">
        <v>213</v>
      </c>
      <c r="BA42" t="s">
        <v>213</v>
      </c>
      <c r="BB42" t="s">
        <v>213</v>
      </c>
      <c r="BC42" t="s">
        <v>213</v>
      </c>
    </row>
    <row r="43" spans="1:55" x14ac:dyDescent="0.25">
      <c r="A43" s="18">
        <v>2</v>
      </c>
      <c r="B43" s="18" t="s">
        <v>20</v>
      </c>
      <c r="C43" s="18" t="s">
        <v>13</v>
      </c>
      <c r="D43" s="18" t="s">
        <v>1101</v>
      </c>
      <c r="E43" s="18" t="s">
        <v>33</v>
      </c>
      <c r="F43" s="18" t="s">
        <v>15</v>
      </c>
      <c r="G43" s="18" t="s">
        <v>16</v>
      </c>
      <c r="H43" s="18">
        <v>34.851999999999997</v>
      </c>
      <c r="I43" t="s">
        <v>1081</v>
      </c>
      <c r="J43" t="s">
        <v>1137</v>
      </c>
      <c r="K43" t="s">
        <v>1137</v>
      </c>
      <c r="L43" t="s">
        <v>1137</v>
      </c>
      <c r="M43" t="s">
        <v>193</v>
      </c>
      <c r="N43" t="s">
        <v>194</v>
      </c>
      <c r="O43" t="s">
        <v>195</v>
      </c>
      <c r="P43" t="s">
        <v>195</v>
      </c>
      <c r="U43" s="22">
        <v>-4.1999999999999997E-3</v>
      </c>
      <c r="V43" s="22">
        <v>4.1999999999999997E-3</v>
      </c>
      <c r="W43" s="22">
        <v>4.1999999999999997E-3</v>
      </c>
      <c r="X43" t="s">
        <v>1138</v>
      </c>
      <c r="Y43" t="s">
        <v>1139</v>
      </c>
      <c r="Z43" t="s">
        <v>1140</v>
      </c>
      <c r="AA43" t="s">
        <v>1141</v>
      </c>
      <c r="AB43" t="s">
        <v>1142</v>
      </c>
      <c r="AC43" t="s">
        <v>1143</v>
      </c>
      <c r="AD43" t="s">
        <v>1144</v>
      </c>
      <c r="AE43" t="s">
        <v>1145</v>
      </c>
      <c r="AF43" t="s">
        <v>1146</v>
      </c>
      <c r="AG43" t="s">
        <v>1147</v>
      </c>
      <c r="AH43" t="s">
        <v>1148</v>
      </c>
      <c r="AI43" t="s">
        <v>1149</v>
      </c>
      <c r="AJ43" t="s">
        <v>1148</v>
      </c>
      <c r="AK43" t="s">
        <v>1136</v>
      </c>
      <c r="AL43" t="s">
        <v>1149</v>
      </c>
      <c r="AM43" t="s">
        <v>1150</v>
      </c>
      <c r="AQ43" t="s">
        <v>208</v>
      </c>
      <c r="AR43" t="s">
        <v>208</v>
      </c>
      <c r="AS43" t="s">
        <v>1151</v>
      </c>
      <c r="AT43" t="s">
        <v>1152</v>
      </c>
      <c r="AU43" t="s">
        <v>1153</v>
      </c>
      <c r="AV43" t="s">
        <v>1151</v>
      </c>
      <c r="AZ43" t="s">
        <v>213</v>
      </c>
      <c r="BA43" t="s">
        <v>213</v>
      </c>
      <c r="BB43" t="s">
        <v>213</v>
      </c>
      <c r="BC43" t="s">
        <v>213</v>
      </c>
    </row>
    <row r="44" spans="1:55" x14ac:dyDescent="0.25">
      <c r="A44" s="18">
        <v>2</v>
      </c>
      <c r="B44" s="18" t="s">
        <v>21</v>
      </c>
      <c r="C44" s="18" t="s">
        <v>13</v>
      </c>
      <c r="D44" s="18" t="s">
        <v>1101</v>
      </c>
      <c r="E44" s="18" t="s">
        <v>33</v>
      </c>
      <c r="F44" s="18" t="s">
        <v>15</v>
      </c>
      <c r="G44" s="18" t="s">
        <v>16</v>
      </c>
      <c r="H44" s="18">
        <v>10.831</v>
      </c>
      <c r="I44" t="s">
        <v>1137</v>
      </c>
      <c r="J44" t="s">
        <v>1155</v>
      </c>
      <c r="K44" t="s">
        <v>1155</v>
      </c>
      <c r="L44" t="s">
        <v>1155</v>
      </c>
      <c r="M44" t="s">
        <v>193</v>
      </c>
      <c r="N44" t="s">
        <v>194</v>
      </c>
      <c r="O44" t="s">
        <v>195</v>
      </c>
      <c r="P44" t="s">
        <v>195</v>
      </c>
      <c r="U44" s="22">
        <v>-1.38E-2</v>
      </c>
      <c r="V44" s="22">
        <v>1.38E-2</v>
      </c>
      <c r="W44" s="22">
        <v>1.38E-2</v>
      </c>
      <c r="X44" t="s">
        <v>1143</v>
      </c>
      <c r="Y44" t="s">
        <v>1144</v>
      </c>
      <c r="Z44" t="s">
        <v>1145</v>
      </c>
      <c r="AA44" t="s">
        <v>1146</v>
      </c>
      <c r="AB44" t="s">
        <v>1147</v>
      </c>
      <c r="AC44" t="s">
        <v>1156</v>
      </c>
      <c r="AD44" t="s">
        <v>1157</v>
      </c>
      <c r="AE44" t="s">
        <v>1158</v>
      </c>
      <c r="AF44" t="s">
        <v>1159</v>
      </c>
      <c r="AG44" t="s">
        <v>1160</v>
      </c>
      <c r="AH44" t="s">
        <v>1161</v>
      </c>
      <c r="AI44" t="s">
        <v>1162</v>
      </c>
      <c r="AJ44" t="s">
        <v>1161</v>
      </c>
      <c r="AK44" t="s">
        <v>1154</v>
      </c>
      <c r="AL44" t="s">
        <v>1162</v>
      </c>
      <c r="AM44" t="s">
        <v>1163</v>
      </c>
      <c r="AQ44" t="s">
        <v>208</v>
      </c>
      <c r="AR44" t="s">
        <v>208</v>
      </c>
      <c r="AS44" t="s">
        <v>1164</v>
      </c>
      <c r="AT44" t="s">
        <v>1151</v>
      </c>
      <c r="AU44" t="s">
        <v>1151</v>
      </c>
      <c r="AV44" t="s">
        <v>1164</v>
      </c>
      <c r="AZ44" t="s">
        <v>213</v>
      </c>
      <c r="BA44" t="s">
        <v>213</v>
      </c>
      <c r="BB44" t="s">
        <v>213</v>
      </c>
      <c r="BC44" t="s">
        <v>213</v>
      </c>
    </row>
    <row r="45" spans="1:55" x14ac:dyDescent="0.25">
      <c r="A45" s="18">
        <v>2</v>
      </c>
      <c r="B45" s="18" t="s">
        <v>1165</v>
      </c>
      <c r="C45" s="18" t="s">
        <v>13</v>
      </c>
      <c r="D45" s="18" t="s">
        <v>1101</v>
      </c>
      <c r="E45" s="18" t="s">
        <v>33</v>
      </c>
      <c r="F45" s="18" t="s">
        <v>15</v>
      </c>
      <c r="G45" s="18" t="s">
        <v>16</v>
      </c>
      <c r="H45" s="18">
        <v>12.179</v>
      </c>
      <c r="I45" t="s">
        <v>1155</v>
      </c>
      <c r="J45" t="s">
        <v>1167</v>
      </c>
      <c r="K45" t="s">
        <v>1167</v>
      </c>
      <c r="L45" t="s">
        <v>1167</v>
      </c>
      <c r="M45" t="s">
        <v>193</v>
      </c>
      <c r="N45" t="s">
        <v>194</v>
      </c>
      <c r="O45" t="s">
        <v>195</v>
      </c>
      <c r="P45" t="s">
        <v>195</v>
      </c>
      <c r="U45" s="22">
        <v>-5.7999999999999996E-3</v>
      </c>
      <c r="V45" s="22">
        <v>5.7999999999999996E-3</v>
      </c>
      <c r="W45" s="22">
        <v>5.7999999999999996E-3</v>
      </c>
      <c r="X45" t="s">
        <v>1156</v>
      </c>
      <c r="Y45" t="s">
        <v>1157</v>
      </c>
      <c r="Z45" t="s">
        <v>1158</v>
      </c>
      <c r="AA45" t="s">
        <v>1159</v>
      </c>
      <c r="AB45" t="s">
        <v>1160</v>
      </c>
      <c r="AC45" t="s">
        <v>1168</v>
      </c>
      <c r="AD45" t="s">
        <v>1169</v>
      </c>
      <c r="AE45" t="s">
        <v>1170</v>
      </c>
      <c r="AF45" t="s">
        <v>1171</v>
      </c>
      <c r="AG45" t="s">
        <v>1172</v>
      </c>
      <c r="AH45" t="s">
        <v>1166</v>
      </c>
      <c r="AI45" t="s">
        <v>1173</v>
      </c>
      <c r="AJ45" t="s">
        <v>1166</v>
      </c>
      <c r="AK45" t="s">
        <v>1166</v>
      </c>
      <c r="AL45" t="s">
        <v>1173</v>
      </c>
      <c r="AM45" t="s">
        <v>1174</v>
      </c>
      <c r="AQ45" t="s">
        <v>208</v>
      </c>
      <c r="AR45" t="s">
        <v>208</v>
      </c>
      <c r="AS45" t="s">
        <v>1175</v>
      </c>
      <c r="AT45" t="s">
        <v>1164</v>
      </c>
      <c r="AU45" t="s">
        <v>1164</v>
      </c>
      <c r="AV45" t="s">
        <v>1175</v>
      </c>
      <c r="AZ45" t="s">
        <v>213</v>
      </c>
      <c r="BA45" t="s">
        <v>213</v>
      </c>
      <c r="BB45" t="s">
        <v>213</v>
      </c>
      <c r="BC45" t="s">
        <v>213</v>
      </c>
    </row>
    <row r="46" spans="1:55" x14ac:dyDescent="0.25">
      <c r="A46" s="18">
        <v>2</v>
      </c>
      <c r="B46" s="18" t="s">
        <v>1176</v>
      </c>
      <c r="C46" s="18" t="s">
        <v>13</v>
      </c>
      <c r="D46" s="18" t="s">
        <v>1101</v>
      </c>
      <c r="E46" s="18" t="s">
        <v>33</v>
      </c>
      <c r="F46" s="18" t="s">
        <v>15</v>
      </c>
      <c r="G46" s="18" t="s">
        <v>16</v>
      </c>
      <c r="H46" s="18">
        <v>3.3079999999999998</v>
      </c>
      <c r="I46" t="s">
        <v>1167</v>
      </c>
      <c r="J46" t="s">
        <v>1178</v>
      </c>
      <c r="K46" t="s">
        <v>1178</v>
      </c>
      <c r="L46" t="s">
        <v>1178</v>
      </c>
      <c r="M46" t="s">
        <v>193</v>
      </c>
      <c r="N46" t="s">
        <v>194</v>
      </c>
      <c r="O46" t="s">
        <v>195</v>
      </c>
      <c r="P46" t="s">
        <v>195</v>
      </c>
      <c r="U46" s="22">
        <v>-1.7399999999999999E-2</v>
      </c>
      <c r="V46" s="22">
        <v>1.7399999999999999E-2</v>
      </c>
      <c r="W46" s="22">
        <v>1.7399999999999999E-2</v>
      </c>
      <c r="X46" t="s">
        <v>1168</v>
      </c>
      <c r="Y46" t="s">
        <v>1169</v>
      </c>
      <c r="Z46" t="s">
        <v>1170</v>
      </c>
      <c r="AA46" t="s">
        <v>1171</v>
      </c>
      <c r="AB46" t="s">
        <v>1172</v>
      </c>
      <c r="AC46" t="s">
        <v>1179</v>
      </c>
      <c r="AD46" t="s">
        <v>1180</v>
      </c>
      <c r="AE46" t="s">
        <v>1181</v>
      </c>
      <c r="AF46" t="s">
        <v>1182</v>
      </c>
      <c r="AG46" t="s">
        <v>1183</v>
      </c>
      <c r="AH46" t="s">
        <v>1184</v>
      </c>
      <c r="AI46" t="s">
        <v>1177</v>
      </c>
      <c r="AJ46" t="s">
        <v>1184</v>
      </c>
      <c r="AK46" t="s">
        <v>1177</v>
      </c>
      <c r="AL46" t="s">
        <v>1184</v>
      </c>
      <c r="AM46" t="s">
        <v>1185</v>
      </c>
      <c r="AQ46" t="s">
        <v>208</v>
      </c>
      <c r="AR46" t="s">
        <v>208</v>
      </c>
      <c r="AS46" t="s">
        <v>1186</v>
      </c>
      <c r="AT46" t="s">
        <v>1175</v>
      </c>
      <c r="AU46" t="s">
        <v>1175</v>
      </c>
      <c r="AV46" t="s">
        <v>1186</v>
      </c>
      <c r="AZ46" t="s">
        <v>213</v>
      </c>
      <c r="BA46" t="s">
        <v>213</v>
      </c>
      <c r="BB46" t="s">
        <v>213</v>
      </c>
      <c r="BC46" t="s">
        <v>213</v>
      </c>
    </row>
    <row r="47" spans="1:55" x14ac:dyDescent="0.25">
      <c r="A47" s="18">
        <v>2</v>
      </c>
      <c r="B47" s="18" t="s">
        <v>1354</v>
      </c>
      <c r="C47" s="18" t="s">
        <v>13</v>
      </c>
      <c r="D47" s="18" t="s">
        <v>1101</v>
      </c>
      <c r="E47" s="18" t="s">
        <v>1212</v>
      </c>
      <c r="F47" s="18" t="s">
        <v>15</v>
      </c>
      <c r="G47" s="18" t="s">
        <v>16</v>
      </c>
      <c r="H47" s="18">
        <v>7.3869999999999996</v>
      </c>
      <c r="I47" t="s">
        <v>1244</v>
      </c>
      <c r="J47" t="s">
        <v>1327</v>
      </c>
      <c r="K47" t="s">
        <v>1327</v>
      </c>
      <c r="L47" t="s">
        <v>1327</v>
      </c>
      <c r="M47" t="s">
        <v>193</v>
      </c>
      <c r="N47" t="s">
        <v>194</v>
      </c>
      <c r="O47" t="s">
        <v>195</v>
      </c>
      <c r="P47" t="s">
        <v>195</v>
      </c>
      <c r="U47" s="22">
        <v>2.0999999999999999E-3</v>
      </c>
      <c r="V47" s="22">
        <v>-2.0999999999999999E-3</v>
      </c>
      <c r="W47" s="22">
        <v>-2.0999999999999999E-3</v>
      </c>
      <c r="X47" t="s">
        <v>1250</v>
      </c>
      <c r="Y47" t="s">
        <v>1251</v>
      </c>
      <c r="Z47" t="s">
        <v>1252</v>
      </c>
      <c r="AA47" t="s">
        <v>427</v>
      </c>
      <c r="AB47" t="s">
        <v>1253</v>
      </c>
      <c r="AC47" t="s">
        <v>1126</v>
      </c>
      <c r="AD47" t="s">
        <v>1127</v>
      </c>
      <c r="AE47" t="s">
        <v>1128</v>
      </c>
      <c r="AF47" t="s">
        <v>1328</v>
      </c>
      <c r="AG47" t="s">
        <v>1329</v>
      </c>
      <c r="AH47" t="s">
        <v>1326</v>
      </c>
      <c r="AI47" t="s">
        <v>1326</v>
      </c>
      <c r="AJ47" t="s">
        <v>1326</v>
      </c>
      <c r="AK47" t="s">
        <v>1326</v>
      </c>
      <c r="AL47" t="s">
        <v>1326</v>
      </c>
      <c r="AM47" t="s">
        <v>1330</v>
      </c>
      <c r="AQ47" t="s">
        <v>208</v>
      </c>
      <c r="AR47" t="s">
        <v>208</v>
      </c>
      <c r="AS47" t="s">
        <v>1355</v>
      </c>
      <c r="AT47" t="s">
        <v>1296</v>
      </c>
      <c r="AU47" t="s">
        <v>1260</v>
      </c>
      <c r="AV47" t="s">
        <v>1331</v>
      </c>
      <c r="AZ47" t="s">
        <v>213</v>
      </c>
      <c r="BA47" t="s">
        <v>213</v>
      </c>
      <c r="BB47" t="s">
        <v>213</v>
      </c>
      <c r="BC47" t="s">
        <v>213</v>
      </c>
    </row>
    <row r="48" spans="1:55" x14ac:dyDescent="0.25">
      <c r="A48" s="18">
        <v>3</v>
      </c>
      <c r="B48" s="18" t="s">
        <v>22</v>
      </c>
      <c r="C48" s="18" t="s">
        <v>13</v>
      </c>
      <c r="D48" s="18" t="s">
        <v>1101</v>
      </c>
      <c r="E48" s="18" t="s">
        <v>33</v>
      </c>
      <c r="F48" s="18" t="s">
        <v>15</v>
      </c>
      <c r="G48" s="18" t="s">
        <v>16</v>
      </c>
      <c r="H48" s="18">
        <v>54.822000000000003</v>
      </c>
      <c r="I48" t="s">
        <v>1188</v>
      </c>
      <c r="J48" t="s">
        <v>1189</v>
      </c>
      <c r="K48" t="s">
        <v>1189</v>
      </c>
      <c r="L48" t="s">
        <v>1189</v>
      </c>
      <c r="M48" t="s">
        <v>193</v>
      </c>
      <c r="N48" t="s">
        <v>194</v>
      </c>
      <c r="O48" t="s">
        <v>195</v>
      </c>
      <c r="P48" t="s">
        <v>195</v>
      </c>
      <c r="U48" s="22">
        <v>-1.1999999999999999E-3</v>
      </c>
      <c r="V48" s="22">
        <v>1.1999999999999999E-3</v>
      </c>
      <c r="W48" s="22">
        <v>1.1999999999999999E-3</v>
      </c>
      <c r="X48" t="s">
        <v>1190</v>
      </c>
      <c r="Y48" t="s">
        <v>1191</v>
      </c>
      <c r="Z48" t="s">
        <v>1192</v>
      </c>
      <c r="AA48" t="s">
        <v>1193</v>
      </c>
      <c r="AB48" t="s">
        <v>1194</v>
      </c>
      <c r="AC48" t="s">
        <v>1195</v>
      </c>
      <c r="AD48" t="s">
        <v>1196</v>
      </c>
      <c r="AE48" t="s">
        <v>1197</v>
      </c>
      <c r="AF48" t="s">
        <v>1198</v>
      </c>
      <c r="AG48" t="s">
        <v>1199</v>
      </c>
      <c r="AH48" t="s">
        <v>1187</v>
      </c>
      <c r="AI48" t="s">
        <v>1200</v>
      </c>
      <c r="AJ48" t="s">
        <v>1187</v>
      </c>
      <c r="AK48" t="s">
        <v>1187</v>
      </c>
      <c r="AL48" t="s">
        <v>1200</v>
      </c>
      <c r="AM48" t="s">
        <v>1201</v>
      </c>
      <c r="AQ48" t="s">
        <v>208</v>
      </c>
      <c r="AR48" t="s">
        <v>208</v>
      </c>
      <c r="AS48" t="s">
        <v>1202</v>
      </c>
      <c r="AT48" t="s">
        <v>1203</v>
      </c>
      <c r="AU48" t="s">
        <v>435</v>
      </c>
      <c r="AV48" t="s">
        <v>1204</v>
      </c>
      <c r="AZ48" t="s">
        <v>213</v>
      </c>
      <c r="BA48" t="s">
        <v>213</v>
      </c>
      <c r="BB48" t="s">
        <v>213</v>
      </c>
      <c r="BC48" t="s">
        <v>213</v>
      </c>
    </row>
    <row r="49" spans="1:55" x14ac:dyDescent="0.25">
      <c r="A49" s="18">
        <v>3</v>
      </c>
      <c r="B49" s="18" t="s">
        <v>1205</v>
      </c>
      <c r="C49" s="18" t="s">
        <v>13</v>
      </c>
      <c r="D49" s="18" t="s">
        <v>1101</v>
      </c>
      <c r="E49" s="18" t="s">
        <v>33</v>
      </c>
      <c r="F49" s="18" t="s">
        <v>15</v>
      </c>
      <c r="G49" s="18" t="s">
        <v>16</v>
      </c>
      <c r="H49" s="18">
        <v>35.991999999999997</v>
      </c>
      <c r="I49" t="s">
        <v>1178</v>
      </c>
      <c r="J49" t="s">
        <v>1188</v>
      </c>
      <c r="K49" t="s">
        <v>1188</v>
      </c>
      <c r="L49" t="s">
        <v>1188</v>
      </c>
      <c r="M49" t="s">
        <v>193</v>
      </c>
      <c r="N49" t="s">
        <v>194</v>
      </c>
      <c r="O49" t="s">
        <v>195</v>
      </c>
      <c r="P49" t="s">
        <v>195</v>
      </c>
      <c r="U49" s="22">
        <v>-1.4E-3</v>
      </c>
      <c r="V49" s="22">
        <v>1.4E-3</v>
      </c>
      <c r="W49" s="22">
        <v>1.4E-3</v>
      </c>
      <c r="X49" t="s">
        <v>1179</v>
      </c>
      <c r="Y49" t="s">
        <v>1180</v>
      </c>
      <c r="Z49" t="s">
        <v>1181</v>
      </c>
      <c r="AA49" t="s">
        <v>1182</v>
      </c>
      <c r="AB49" t="s">
        <v>1183</v>
      </c>
      <c r="AC49" t="s">
        <v>1190</v>
      </c>
      <c r="AD49" t="s">
        <v>1191</v>
      </c>
      <c r="AE49" t="s">
        <v>1192</v>
      </c>
      <c r="AF49" t="s">
        <v>1193</v>
      </c>
      <c r="AG49" t="s">
        <v>1194</v>
      </c>
      <c r="AH49" t="s">
        <v>1206</v>
      </c>
      <c r="AI49" t="s">
        <v>1207</v>
      </c>
      <c r="AJ49" t="s">
        <v>1206</v>
      </c>
      <c r="AK49" t="s">
        <v>1206</v>
      </c>
      <c r="AL49" t="s">
        <v>1207</v>
      </c>
      <c r="AM49" t="s">
        <v>1208</v>
      </c>
      <c r="AQ49" t="s">
        <v>208</v>
      </c>
      <c r="AR49" t="s">
        <v>208</v>
      </c>
      <c r="AS49" t="s">
        <v>1209</v>
      </c>
      <c r="AT49" t="s">
        <v>1210</v>
      </c>
      <c r="AU49" t="s">
        <v>1186</v>
      </c>
      <c r="AV49" t="s">
        <v>435</v>
      </c>
      <c r="AZ49" t="s">
        <v>213</v>
      </c>
      <c r="BA49" t="s">
        <v>213</v>
      </c>
      <c r="BB49" t="s">
        <v>213</v>
      </c>
      <c r="BC49" t="s">
        <v>213</v>
      </c>
    </row>
    <row r="50" spans="1:55" x14ac:dyDescent="0.25">
      <c r="A50" s="18"/>
      <c r="B50" s="18"/>
      <c r="C50" s="18"/>
      <c r="D50" s="18"/>
      <c r="E50" s="18"/>
      <c r="F50" s="18"/>
      <c r="G50" s="18"/>
      <c r="H50" s="18"/>
    </row>
    <row r="51" spans="1:55" x14ac:dyDescent="0.25">
      <c r="A51" s="18"/>
      <c r="B51" s="18"/>
      <c r="C51" s="18"/>
      <c r="D51" s="18"/>
      <c r="E51" s="18"/>
      <c r="F51" s="18"/>
      <c r="G51" s="18"/>
      <c r="H51" s="18"/>
    </row>
    <row r="52" spans="1:55" x14ac:dyDescent="0.25">
      <c r="A52" s="18"/>
      <c r="B52" s="18"/>
      <c r="C52" s="18"/>
      <c r="D52" s="18"/>
      <c r="E52" s="18"/>
      <c r="F52" s="18" t="s">
        <v>1434</v>
      </c>
      <c r="G52" s="19" t="s">
        <v>1363</v>
      </c>
      <c r="H52" s="20">
        <f>SUMIF($E$18:$E$22,"225.000mm",$H$18:$H$22)</f>
        <v>66.353999999999999</v>
      </c>
    </row>
    <row r="53" spans="1:55" x14ac:dyDescent="0.25">
      <c r="A53" s="18"/>
      <c r="B53" s="18"/>
      <c r="C53" s="18"/>
      <c r="D53" s="18"/>
      <c r="E53" s="18"/>
      <c r="F53" s="18" t="s">
        <v>1435</v>
      </c>
      <c r="G53" s="19" t="s">
        <v>1363</v>
      </c>
      <c r="H53" s="20">
        <f>SUMIF($E$24:$E$26,"225.000mm",$H$24:$H$26)</f>
        <v>10.926</v>
      </c>
    </row>
    <row r="54" spans="1:55" x14ac:dyDescent="0.25">
      <c r="A54" s="18"/>
      <c r="B54" s="18"/>
      <c r="C54" s="18"/>
      <c r="D54" s="18"/>
      <c r="E54" s="18"/>
      <c r="F54" s="18"/>
      <c r="G54" s="19"/>
      <c r="H54" s="20"/>
    </row>
    <row r="55" spans="1:55" x14ac:dyDescent="0.25">
      <c r="A55" s="18"/>
      <c r="B55" s="18"/>
      <c r="C55" s="18"/>
      <c r="D55" s="18"/>
      <c r="E55" s="18"/>
      <c r="F55" s="18" t="s">
        <v>1397</v>
      </c>
      <c r="G55" s="19" t="s">
        <v>47</v>
      </c>
      <c r="H55" s="20">
        <f>SUMIF($E$30:$E$49,"160.000mm",$H$30:$H$49)</f>
        <v>156.762</v>
      </c>
    </row>
    <row r="56" spans="1:55" x14ac:dyDescent="0.25">
      <c r="A56" s="18"/>
      <c r="B56" s="18"/>
      <c r="C56" s="18"/>
      <c r="D56" s="18"/>
      <c r="E56" s="18"/>
      <c r="F56" s="18"/>
      <c r="G56" s="19" t="s">
        <v>1363</v>
      </c>
      <c r="H56" s="20">
        <f>SUMIF($E$30:$E$49,"225.000mm",$H$30:$H$49)</f>
        <v>132.94399999999999</v>
      </c>
    </row>
    <row r="57" spans="1:55" x14ac:dyDescent="0.25">
      <c r="G57" s="23"/>
      <c r="H57" s="24"/>
    </row>
    <row r="59" spans="1:55" x14ac:dyDescent="0.25">
      <c r="A59" s="165" t="s">
        <v>48</v>
      </c>
      <c r="B59" s="165"/>
      <c r="C59" s="165"/>
      <c r="D59" s="165"/>
      <c r="E59" s="165"/>
      <c r="F59" s="165"/>
      <c r="G59" s="165"/>
      <c r="H59" s="165"/>
    </row>
    <row r="60" spans="1:55" x14ac:dyDescent="0.25">
      <c r="A60" s="6" t="s">
        <v>5</v>
      </c>
      <c r="B60" s="6" t="s">
        <v>6</v>
      </c>
      <c r="C60" s="6" t="s">
        <v>7</v>
      </c>
      <c r="D60" s="6" t="s">
        <v>8</v>
      </c>
      <c r="E60" s="6" t="s">
        <v>9</v>
      </c>
      <c r="F60" s="6" t="s">
        <v>10</v>
      </c>
      <c r="G60" s="6" t="s">
        <v>11</v>
      </c>
      <c r="H60" s="6" t="s">
        <v>12</v>
      </c>
      <c r="I60" t="s">
        <v>143</v>
      </c>
      <c r="J60" t="s">
        <v>144</v>
      </c>
      <c r="K60" t="s">
        <v>145</v>
      </c>
      <c r="L60" t="s">
        <v>146</v>
      </c>
      <c r="M60" t="s">
        <v>147</v>
      </c>
      <c r="N60" t="s">
        <v>148</v>
      </c>
      <c r="O60" t="s">
        <v>149</v>
      </c>
      <c r="P60" t="s">
        <v>150</v>
      </c>
      <c r="Q60" t="s">
        <v>151</v>
      </c>
      <c r="R60" t="s">
        <v>152</v>
      </c>
      <c r="S60" t="s">
        <v>153</v>
      </c>
      <c r="T60" t="s">
        <v>154</v>
      </c>
      <c r="U60" t="s">
        <v>155</v>
      </c>
      <c r="V60" t="s">
        <v>156</v>
      </c>
      <c r="W60" t="s">
        <v>157</v>
      </c>
      <c r="X60" t="s">
        <v>158</v>
      </c>
      <c r="Y60" t="s">
        <v>159</v>
      </c>
      <c r="Z60" t="s">
        <v>160</v>
      </c>
      <c r="AA60" t="s">
        <v>161</v>
      </c>
      <c r="AB60" t="s">
        <v>162</v>
      </c>
      <c r="AC60" t="s">
        <v>163</v>
      </c>
      <c r="AD60" t="s">
        <v>164</v>
      </c>
      <c r="AE60" t="s">
        <v>165</v>
      </c>
      <c r="AF60" t="s">
        <v>166</v>
      </c>
      <c r="AG60" t="s">
        <v>167</v>
      </c>
      <c r="AH60" t="s">
        <v>168</v>
      </c>
      <c r="AI60" t="s">
        <v>169</v>
      </c>
      <c r="AJ60" t="s">
        <v>170</v>
      </c>
      <c r="AK60" t="s">
        <v>171</v>
      </c>
      <c r="AL60" t="s">
        <v>172</v>
      </c>
      <c r="AM60" t="s">
        <v>173</v>
      </c>
      <c r="AN60" t="s">
        <v>174</v>
      </c>
      <c r="AO60" t="s">
        <v>175</v>
      </c>
      <c r="AP60" t="s">
        <v>176</v>
      </c>
      <c r="AQ60" t="s">
        <v>177</v>
      </c>
      <c r="AR60" t="s">
        <v>178</v>
      </c>
      <c r="AS60" t="s">
        <v>179</v>
      </c>
      <c r="AT60" t="s">
        <v>180</v>
      </c>
      <c r="AU60" t="s">
        <v>181</v>
      </c>
      <c r="AV60" t="s">
        <v>182</v>
      </c>
      <c r="AW60" t="s">
        <v>183</v>
      </c>
      <c r="AX60" t="s">
        <v>184</v>
      </c>
      <c r="AY60" t="s">
        <v>185</v>
      </c>
      <c r="AZ60" t="s">
        <v>186</v>
      </c>
      <c r="BA60" t="s">
        <v>187</v>
      </c>
      <c r="BB60" t="s">
        <v>188</v>
      </c>
      <c r="BC60" t="s">
        <v>189</v>
      </c>
    </row>
    <row r="61" spans="1:55" x14ac:dyDescent="0.25">
      <c r="A61" s="6">
        <v>0</v>
      </c>
      <c r="B61" s="6" t="s">
        <v>41</v>
      </c>
      <c r="C61" s="6" t="s">
        <v>31</v>
      </c>
      <c r="D61" s="6" t="s">
        <v>32</v>
      </c>
      <c r="E61" s="6" t="s">
        <v>33</v>
      </c>
      <c r="F61" s="6" t="s">
        <v>34</v>
      </c>
      <c r="G61" s="6" t="s">
        <v>16</v>
      </c>
      <c r="H61" s="6">
        <v>28.306999999999999</v>
      </c>
      <c r="I61" t="s">
        <v>265</v>
      </c>
      <c r="J61" t="s">
        <v>266</v>
      </c>
      <c r="K61" t="s">
        <v>266</v>
      </c>
      <c r="L61" t="s">
        <v>266</v>
      </c>
      <c r="M61" t="s">
        <v>193</v>
      </c>
      <c r="N61" t="s">
        <v>194</v>
      </c>
      <c r="O61" t="s">
        <v>195</v>
      </c>
      <c r="P61" t="s">
        <v>195</v>
      </c>
      <c r="U61" s="22">
        <v>-1.01E-2</v>
      </c>
      <c r="V61" s="22">
        <v>1.01E-2</v>
      </c>
      <c r="W61" s="22">
        <v>1.01E-2</v>
      </c>
      <c r="X61" t="s">
        <v>267</v>
      </c>
      <c r="Y61" t="s">
        <v>268</v>
      </c>
      <c r="Z61" t="s">
        <v>269</v>
      </c>
      <c r="AA61" t="s">
        <v>270</v>
      </c>
      <c r="AB61" t="s">
        <v>271</v>
      </c>
      <c r="AC61" t="s">
        <v>272</v>
      </c>
      <c r="AD61" t="s">
        <v>268</v>
      </c>
      <c r="AE61" t="s">
        <v>273</v>
      </c>
      <c r="AF61" t="s">
        <v>274</v>
      </c>
      <c r="AG61" t="s">
        <v>275</v>
      </c>
      <c r="AH61" t="s">
        <v>276</v>
      </c>
      <c r="AI61" t="s">
        <v>277</v>
      </c>
      <c r="AJ61" t="s">
        <v>276</v>
      </c>
      <c r="AK61" t="s">
        <v>264</v>
      </c>
      <c r="AL61" t="s">
        <v>278</v>
      </c>
      <c r="AM61" t="s">
        <v>279</v>
      </c>
      <c r="AQ61" t="s">
        <v>208</v>
      </c>
      <c r="AR61" t="s">
        <v>208</v>
      </c>
      <c r="AS61" t="s">
        <v>280</v>
      </c>
      <c r="AT61" t="s">
        <v>281</v>
      </c>
      <c r="AU61" t="s">
        <v>282</v>
      </c>
      <c r="AV61" t="s">
        <v>281</v>
      </c>
      <c r="AZ61" t="s">
        <v>213</v>
      </c>
      <c r="BA61" t="s">
        <v>213</v>
      </c>
      <c r="BB61" t="s">
        <v>213</v>
      </c>
      <c r="BC61" t="s">
        <v>213</v>
      </c>
    </row>
    <row r="62" spans="1:55" x14ac:dyDescent="0.25">
      <c r="A62" s="6">
        <v>0</v>
      </c>
      <c r="B62" s="6" t="s">
        <v>30</v>
      </c>
      <c r="C62" s="6" t="s">
        <v>31</v>
      </c>
      <c r="D62" s="6" t="s">
        <v>32</v>
      </c>
      <c r="E62" s="6" t="s">
        <v>33</v>
      </c>
      <c r="F62" s="6" t="s">
        <v>34</v>
      </c>
      <c r="G62" s="6" t="s">
        <v>16</v>
      </c>
      <c r="H62" s="6">
        <v>17.928000000000001</v>
      </c>
      <c r="I62" t="s">
        <v>284</v>
      </c>
      <c r="J62" t="s">
        <v>285</v>
      </c>
      <c r="K62" t="s">
        <v>285</v>
      </c>
      <c r="L62" t="s">
        <v>285</v>
      </c>
      <c r="M62" t="s">
        <v>193</v>
      </c>
      <c r="N62" t="s">
        <v>194</v>
      </c>
      <c r="O62" t="s">
        <v>195</v>
      </c>
      <c r="P62" t="s">
        <v>195</v>
      </c>
      <c r="U62" s="22">
        <v>-0.01</v>
      </c>
      <c r="V62" s="22">
        <v>0.01</v>
      </c>
      <c r="W62" s="22">
        <v>0.01</v>
      </c>
      <c r="X62" t="s">
        <v>286</v>
      </c>
      <c r="Y62" t="s">
        <v>268</v>
      </c>
      <c r="Z62" t="s">
        <v>287</v>
      </c>
      <c r="AA62" t="s">
        <v>288</v>
      </c>
      <c r="AB62" t="s">
        <v>289</v>
      </c>
      <c r="AC62" t="s">
        <v>290</v>
      </c>
      <c r="AD62" t="s">
        <v>291</v>
      </c>
      <c r="AE62" t="s">
        <v>292</v>
      </c>
      <c r="AF62" t="s">
        <v>293</v>
      </c>
      <c r="AG62" t="s">
        <v>294</v>
      </c>
      <c r="AH62" t="s">
        <v>295</v>
      </c>
      <c r="AI62" t="s">
        <v>296</v>
      </c>
      <c r="AJ62" t="s">
        <v>295</v>
      </c>
      <c r="AK62" t="s">
        <v>283</v>
      </c>
      <c r="AL62" t="s">
        <v>297</v>
      </c>
      <c r="AM62" t="s">
        <v>298</v>
      </c>
      <c r="AQ62" t="s">
        <v>208</v>
      </c>
      <c r="AR62" t="s">
        <v>208</v>
      </c>
      <c r="AS62" t="s">
        <v>299</v>
      </c>
      <c r="AT62" t="s">
        <v>300</v>
      </c>
      <c r="AU62" t="s">
        <v>301</v>
      </c>
      <c r="AV62" t="s">
        <v>299</v>
      </c>
      <c r="AZ62" t="s">
        <v>213</v>
      </c>
      <c r="BA62" t="s">
        <v>213</v>
      </c>
      <c r="BB62" t="s">
        <v>213</v>
      </c>
      <c r="BC62" t="s">
        <v>213</v>
      </c>
    </row>
    <row r="63" spans="1:55" x14ac:dyDescent="0.25">
      <c r="A63" s="6">
        <v>0</v>
      </c>
      <c r="B63" s="6" t="s">
        <v>37</v>
      </c>
      <c r="C63" s="6" t="s">
        <v>31</v>
      </c>
      <c r="D63" s="6" t="s">
        <v>32</v>
      </c>
      <c r="E63" s="6" t="s">
        <v>17</v>
      </c>
      <c r="F63" s="6" t="s">
        <v>38</v>
      </c>
      <c r="G63" s="6" t="s">
        <v>16</v>
      </c>
      <c r="H63" s="6">
        <v>2.0009999999999999</v>
      </c>
      <c r="I63" t="s">
        <v>303</v>
      </c>
      <c r="J63" t="s">
        <v>304</v>
      </c>
      <c r="K63" t="s">
        <v>304</v>
      </c>
      <c r="L63" t="s">
        <v>304</v>
      </c>
      <c r="M63" t="s">
        <v>193</v>
      </c>
      <c r="N63" t="s">
        <v>194</v>
      </c>
      <c r="O63" t="s">
        <v>195</v>
      </c>
      <c r="P63" t="s">
        <v>195</v>
      </c>
      <c r="U63" s="22">
        <v>-0.02</v>
      </c>
      <c r="V63" s="22">
        <v>0.02</v>
      </c>
      <c r="W63" s="22">
        <v>0.02</v>
      </c>
      <c r="X63" t="s">
        <v>305</v>
      </c>
      <c r="Y63" t="s">
        <v>306</v>
      </c>
      <c r="Z63" t="s">
        <v>307</v>
      </c>
      <c r="AA63" t="s">
        <v>308</v>
      </c>
      <c r="AB63" t="s">
        <v>309</v>
      </c>
      <c r="AC63" t="s">
        <v>310</v>
      </c>
      <c r="AD63" t="s">
        <v>268</v>
      </c>
      <c r="AE63" t="s">
        <v>311</v>
      </c>
      <c r="AF63" t="s">
        <v>312</v>
      </c>
      <c r="AG63" t="s">
        <v>313</v>
      </c>
      <c r="AH63" t="s">
        <v>314</v>
      </c>
      <c r="AI63" t="s">
        <v>315</v>
      </c>
      <c r="AJ63" t="s">
        <v>314</v>
      </c>
      <c r="AK63" t="s">
        <v>302</v>
      </c>
      <c r="AL63" t="s">
        <v>316</v>
      </c>
      <c r="AM63" t="s">
        <v>317</v>
      </c>
      <c r="AQ63" t="s">
        <v>208</v>
      </c>
      <c r="AR63" t="s">
        <v>208</v>
      </c>
      <c r="AS63" t="s">
        <v>318</v>
      </c>
      <c r="AT63" t="s">
        <v>319</v>
      </c>
      <c r="AU63" t="s">
        <v>320</v>
      </c>
      <c r="AV63" t="s">
        <v>319</v>
      </c>
      <c r="AZ63" t="s">
        <v>213</v>
      </c>
      <c r="BA63" t="s">
        <v>213</v>
      </c>
      <c r="BB63" t="s">
        <v>213</v>
      </c>
      <c r="BC63" t="s">
        <v>213</v>
      </c>
    </row>
    <row r="64" spans="1:55" x14ac:dyDescent="0.25">
      <c r="A64" s="6">
        <v>0</v>
      </c>
      <c r="B64" s="6" t="s">
        <v>35</v>
      </c>
      <c r="C64" s="6" t="s">
        <v>31</v>
      </c>
      <c r="D64" s="6" t="s">
        <v>32</v>
      </c>
      <c r="E64" s="6" t="s">
        <v>33</v>
      </c>
      <c r="F64" s="6" t="s">
        <v>34</v>
      </c>
      <c r="G64" s="6" t="s">
        <v>16</v>
      </c>
      <c r="H64" s="6">
        <v>34.86</v>
      </c>
      <c r="I64" t="s">
        <v>266</v>
      </c>
      <c r="J64" t="s">
        <v>322</v>
      </c>
      <c r="K64" t="s">
        <v>322</v>
      </c>
      <c r="L64" t="s">
        <v>322</v>
      </c>
      <c r="M64" t="s">
        <v>193</v>
      </c>
      <c r="N64" t="s">
        <v>194</v>
      </c>
      <c r="O64" t="s">
        <v>195</v>
      </c>
      <c r="P64" t="s">
        <v>195</v>
      </c>
      <c r="U64" s="22">
        <v>-0.01</v>
      </c>
      <c r="V64" s="22">
        <v>0.01</v>
      </c>
      <c r="W64" s="22">
        <v>0.01</v>
      </c>
      <c r="X64" t="s">
        <v>272</v>
      </c>
      <c r="Y64" t="s">
        <v>268</v>
      </c>
      <c r="Z64" t="s">
        <v>273</v>
      </c>
      <c r="AA64" t="s">
        <v>274</v>
      </c>
      <c r="AB64" t="s">
        <v>275</v>
      </c>
      <c r="AC64" t="s">
        <v>310</v>
      </c>
      <c r="AD64" t="s">
        <v>268</v>
      </c>
      <c r="AE64" t="s">
        <v>311</v>
      </c>
      <c r="AF64" t="s">
        <v>323</v>
      </c>
      <c r="AG64" t="s">
        <v>324</v>
      </c>
      <c r="AH64" t="s">
        <v>325</v>
      </c>
      <c r="AI64" t="s">
        <v>326</v>
      </c>
      <c r="AJ64" t="s">
        <v>325</v>
      </c>
      <c r="AK64" t="s">
        <v>321</v>
      </c>
      <c r="AL64" t="s">
        <v>327</v>
      </c>
      <c r="AM64" t="s">
        <v>279</v>
      </c>
      <c r="AQ64" t="s">
        <v>208</v>
      </c>
      <c r="AR64" t="s">
        <v>208</v>
      </c>
      <c r="AS64" t="s">
        <v>281</v>
      </c>
      <c r="AT64" t="s">
        <v>328</v>
      </c>
      <c r="AU64" t="s">
        <v>281</v>
      </c>
      <c r="AV64" t="s">
        <v>328</v>
      </c>
      <c r="AZ64" t="s">
        <v>213</v>
      </c>
      <c r="BA64" t="s">
        <v>213</v>
      </c>
      <c r="BB64" t="s">
        <v>213</v>
      </c>
      <c r="BC64" t="s">
        <v>213</v>
      </c>
    </row>
    <row r="65" spans="1:55" x14ac:dyDescent="0.25">
      <c r="A65" s="6">
        <v>0</v>
      </c>
      <c r="B65" s="6" t="s">
        <v>39</v>
      </c>
      <c r="C65" s="6" t="s">
        <v>31</v>
      </c>
      <c r="D65" s="6" t="s">
        <v>32</v>
      </c>
      <c r="E65" s="6" t="s">
        <v>17</v>
      </c>
      <c r="F65" s="6" t="s">
        <v>38</v>
      </c>
      <c r="G65" s="6" t="s">
        <v>16</v>
      </c>
      <c r="H65" s="6">
        <v>1.92</v>
      </c>
      <c r="I65" t="s">
        <v>303</v>
      </c>
      <c r="J65" t="s">
        <v>330</v>
      </c>
      <c r="K65" t="s">
        <v>330</v>
      </c>
      <c r="L65" t="s">
        <v>330</v>
      </c>
      <c r="M65" t="s">
        <v>193</v>
      </c>
      <c r="N65" t="s">
        <v>194</v>
      </c>
      <c r="O65" t="s">
        <v>195</v>
      </c>
      <c r="P65" t="s">
        <v>195</v>
      </c>
      <c r="U65" s="22">
        <v>-0.02</v>
      </c>
      <c r="V65" s="22">
        <v>0.02</v>
      </c>
      <c r="W65" s="22">
        <v>0.02</v>
      </c>
      <c r="X65" t="s">
        <v>331</v>
      </c>
      <c r="Y65" t="s">
        <v>332</v>
      </c>
      <c r="Z65" t="s">
        <v>273</v>
      </c>
      <c r="AA65" t="s">
        <v>308</v>
      </c>
      <c r="AB65" t="s">
        <v>309</v>
      </c>
      <c r="AC65" t="s">
        <v>272</v>
      </c>
      <c r="AD65" t="s">
        <v>268</v>
      </c>
      <c r="AE65" t="s">
        <v>273</v>
      </c>
      <c r="AF65" t="s">
        <v>333</v>
      </c>
      <c r="AG65" t="s">
        <v>334</v>
      </c>
      <c r="AH65" t="s">
        <v>329</v>
      </c>
      <c r="AI65" t="s">
        <v>335</v>
      </c>
      <c r="AJ65" t="s">
        <v>329</v>
      </c>
      <c r="AK65" t="s">
        <v>329</v>
      </c>
      <c r="AL65" t="s">
        <v>335</v>
      </c>
      <c r="AM65" t="s">
        <v>336</v>
      </c>
      <c r="AQ65" t="s">
        <v>208</v>
      </c>
      <c r="AR65" t="s">
        <v>208</v>
      </c>
      <c r="AS65" t="s">
        <v>337</v>
      </c>
      <c r="AT65" t="s">
        <v>338</v>
      </c>
      <c r="AU65" t="s">
        <v>337</v>
      </c>
      <c r="AV65" t="s">
        <v>338</v>
      </c>
      <c r="AZ65" t="s">
        <v>213</v>
      </c>
      <c r="BA65" t="s">
        <v>213</v>
      </c>
      <c r="BB65" t="s">
        <v>213</v>
      </c>
      <c r="BC65" t="s">
        <v>213</v>
      </c>
    </row>
    <row r="66" spans="1:55" x14ac:dyDescent="0.25">
      <c r="A66" s="6">
        <v>1</v>
      </c>
      <c r="B66" s="6" t="s">
        <v>36</v>
      </c>
      <c r="C66" s="6" t="s">
        <v>31</v>
      </c>
      <c r="D66" s="6" t="s">
        <v>32</v>
      </c>
      <c r="E66" s="6" t="s">
        <v>33</v>
      </c>
      <c r="F66" s="6" t="s">
        <v>34</v>
      </c>
      <c r="G66" s="6" t="s">
        <v>16</v>
      </c>
      <c r="H66" s="6">
        <v>43.311999999999998</v>
      </c>
      <c r="I66" t="s">
        <v>322</v>
      </c>
      <c r="J66" t="s">
        <v>284</v>
      </c>
      <c r="K66" t="s">
        <v>284</v>
      </c>
      <c r="L66" t="s">
        <v>284</v>
      </c>
      <c r="M66" t="s">
        <v>193</v>
      </c>
      <c r="N66" t="s">
        <v>194</v>
      </c>
      <c r="O66" t="s">
        <v>195</v>
      </c>
      <c r="P66" t="s">
        <v>195</v>
      </c>
      <c r="U66" s="22">
        <v>-0.01</v>
      </c>
      <c r="V66" s="22">
        <v>0.01</v>
      </c>
      <c r="W66" s="22">
        <v>0.01</v>
      </c>
      <c r="X66" t="s">
        <v>310</v>
      </c>
      <c r="Y66" t="s">
        <v>268</v>
      </c>
      <c r="Z66" t="s">
        <v>311</v>
      </c>
      <c r="AA66" t="s">
        <v>323</v>
      </c>
      <c r="AB66" t="s">
        <v>324</v>
      </c>
      <c r="AC66" t="s">
        <v>286</v>
      </c>
      <c r="AD66" t="s">
        <v>268</v>
      </c>
      <c r="AE66" t="s">
        <v>287</v>
      </c>
      <c r="AF66" t="s">
        <v>288</v>
      </c>
      <c r="AG66" t="s">
        <v>289</v>
      </c>
      <c r="AH66" t="s">
        <v>340</v>
      </c>
      <c r="AI66" t="s">
        <v>341</v>
      </c>
      <c r="AJ66" t="s">
        <v>340</v>
      </c>
      <c r="AK66" t="s">
        <v>339</v>
      </c>
      <c r="AL66" t="s">
        <v>342</v>
      </c>
      <c r="AM66" t="s">
        <v>279</v>
      </c>
      <c r="AQ66" t="s">
        <v>208</v>
      </c>
      <c r="AR66" t="s">
        <v>208</v>
      </c>
      <c r="AS66" t="s">
        <v>328</v>
      </c>
      <c r="AT66" t="s">
        <v>343</v>
      </c>
      <c r="AU66" t="s">
        <v>328</v>
      </c>
      <c r="AV66" t="s">
        <v>301</v>
      </c>
      <c r="AZ66" t="s">
        <v>213</v>
      </c>
      <c r="BA66" t="s">
        <v>213</v>
      </c>
      <c r="BB66" t="s">
        <v>213</v>
      </c>
      <c r="BC66" t="s">
        <v>213</v>
      </c>
    </row>
    <row r="67" spans="1:55" x14ac:dyDescent="0.25">
      <c r="A67" s="6">
        <v>1</v>
      </c>
      <c r="B67" s="6" t="s">
        <v>40</v>
      </c>
      <c r="C67" s="6" t="s">
        <v>31</v>
      </c>
      <c r="D67" s="6" t="s">
        <v>32</v>
      </c>
      <c r="E67" s="6" t="s">
        <v>17</v>
      </c>
      <c r="F67" s="6" t="s">
        <v>38</v>
      </c>
      <c r="G67" s="6" t="s">
        <v>16</v>
      </c>
      <c r="H67" s="6">
        <v>4.3479999999999999</v>
      </c>
      <c r="I67" t="s">
        <v>303</v>
      </c>
      <c r="J67" t="s">
        <v>345</v>
      </c>
      <c r="K67" t="s">
        <v>345</v>
      </c>
      <c r="L67" t="s">
        <v>345</v>
      </c>
      <c r="M67" t="s">
        <v>193</v>
      </c>
      <c r="N67" t="s">
        <v>194</v>
      </c>
      <c r="O67" t="s">
        <v>195</v>
      </c>
      <c r="P67" t="s">
        <v>195</v>
      </c>
      <c r="U67" s="22">
        <v>-1.6299999999999999E-2</v>
      </c>
      <c r="V67" s="22">
        <v>1.6299999999999999E-2</v>
      </c>
      <c r="W67" s="22">
        <v>1.6299999999999999E-2</v>
      </c>
      <c r="X67" t="s">
        <v>346</v>
      </c>
      <c r="Y67" t="s">
        <v>347</v>
      </c>
      <c r="Z67" t="s">
        <v>273</v>
      </c>
      <c r="AA67" t="s">
        <v>308</v>
      </c>
      <c r="AB67" t="s">
        <v>309</v>
      </c>
      <c r="AC67" t="s">
        <v>272</v>
      </c>
      <c r="AD67" t="s">
        <v>268</v>
      </c>
      <c r="AE67" t="s">
        <v>273</v>
      </c>
      <c r="AF67" t="s">
        <v>348</v>
      </c>
      <c r="AG67" t="s">
        <v>349</v>
      </c>
      <c r="AH67" t="s">
        <v>350</v>
      </c>
      <c r="AI67" t="s">
        <v>351</v>
      </c>
      <c r="AJ67" t="s">
        <v>350</v>
      </c>
      <c r="AK67" t="s">
        <v>344</v>
      </c>
      <c r="AL67" t="s">
        <v>352</v>
      </c>
      <c r="AM67" t="s">
        <v>353</v>
      </c>
      <c r="AQ67" t="s">
        <v>208</v>
      </c>
      <c r="AR67" t="s">
        <v>208</v>
      </c>
      <c r="AS67" t="s">
        <v>337</v>
      </c>
      <c r="AT67" t="s">
        <v>354</v>
      </c>
      <c r="AU67" t="s">
        <v>337</v>
      </c>
      <c r="AV67" t="s">
        <v>354</v>
      </c>
      <c r="AZ67" t="s">
        <v>213</v>
      </c>
      <c r="BA67" t="s">
        <v>213</v>
      </c>
      <c r="BB67" t="s">
        <v>213</v>
      </c>
      <c r="BC67" t="s">
        <v>213</v>
      </c>
    </row>
    <row r="68" spans="1:55" x14ac:dyDescent="0.25">
      <c r="A68" s="6"/>
      <c r="B68" s="6"/>
      <c r="C68" s="6"/>
      <c r="D68" s="6"/>
      <c r="E68" s="6"/>
      <c r="F68" s="6"/>
      <c r="G68" s="6"/>
      <c r="H68" s="6"/>
    </row>
    <row r="69" spans="1:55" x14ac:dyDescent="0.25">
      <c r="A69" s="6" t="s">
        <v>5</v>
      </c>
      <c r="B69" s="6" t="s">
        <v>6</v>
      </c>
      <c r="C69" s="6" t="s">
        <v>7</v>
      </c>
      <c r="D69" s="6" t="s">
        <v>8</v>
      </c>
      <c r="E69" s="6" t="s">
        <v>9</v>
      </c>
      <c r="F69" s="6" t="s">
        <v>10</v>
      </c>
      <c r="G69" s="6" t="s">
        <v>11</v>
      </c>
      <c r="H69" s="6" t="s">
        <v>12</v>
      </c>
      <c r="I69" t="s">
        <v>143</v>
      </c>
      <c r="J69" t="s">
        <v>144</v>
      </c>
      <c r="K69" t="s">
        <v>145</v>
      </c>
      <c r="L69" t="s">
        <v>146</v>
      </c>
      <c r="M69" t="s">
        <v>147</v>
      </c>
      <c r="N69" t="s">
        <v>148</v>
      </c>
      <c r="O69" t="s">
        <v>149</v>
      </c>
      <c r="P69" t="s">
        <v>150</v>
      </c>
      <c r="Q69" t="s">
        <v>151</v>
      </c>
      <c r="R69" t="s">
        <v>152</v>
      </c>
      <c r="S69" t="s">
        <v>153</v>
      </c>
      <c r="T69" t="s">
        <v>154</v>
      </c>
      <c r="U69" t="s">
        <v>155</v>
      </c>
      <c r="V69" t="s">
        <v>156</v>
      </c>
      <c r="W69" t="s">
        <v>157</v>
      </c>
      <c r="X69" t="s">
        <v>158</v>
      </c>
      <c r="Y69" t="s">
        <v>159</v>
      </c>
      <c r="Z69" t="s">
        <v>160</v>
      </c>
      <c r="AA69" t="s">
        <v>161</v>
      </c>
      <c r="AB69" t="s">
        <v>162</v>
      </c>
      <c r="AC69" t="s">
        <v>163</v>
      </c>
      <c r="AD69" t="s">
        <v>164</v>
      </c>
      <c r="AE69" t="s">
        <v>165</v>
      </c>
      <c r="AF69" t="s">
        <v>166</v>
      </c>
      <c r="AG69" t="s">
        <v>167</v>
      </c>
      <c r="AH69" t="s">
        <v>168</v>
      </c>
      <c r="AI69" t="s">
        <v>169</v>
      </c>
      <c r="AJ69" t="s">
        <v>170</v>
      </c>
      <c r="AK69" t="s">
        <v>171</v>
      </c>
      <c r="AL69" t="s">
        <v>172</v>
      </c>
      <c r="AM69" t="s">
        <v>173</v>
      </c>
      <c r="AN69" t="s">
        <v>174</v>
      </c>
      <c r="AO69" t="s">
        <v>175</v>
      </c>
      <c r="AP69" t="s">
        <v>176</v>
      </c>
      <c r="AQ69" t="s">
        <v>177</v>
      </c>
      <c r="AR69" t="s">
        <v>178</v>
      </c>
      <c r="AS69" t="s">
        <v>179</v>
      </c>
      <c r="AT69" t="s">
        <v>180</v>
      </c>
      <c r="AU69" t="s">
        <v>181</v>
      </c>
      <c r="AV69" t="s">
        <v>182</v>
      </c>
      <c r="AW69" t="s">
        <v>183</v>
      </c>
      <c r="AX69" t="s">
        <v>184</v>
      </c>
      <c r="AY69" t="s">
        <v>185</v>
      </c>
      <c r="AZ69" t="s">
        <v>186</v>
      </c>
      <c r="BA69" t="s">
        <v>187</v>
      </c>
      <c r="BB69" t="s">
        <v>188</v>
      </c>
      <c r="BC69" t="s">
        <v>189</v>
      </c>
    </row>
    <row r="70" spans="1:55" x14ac:dyDescent="0.25">
      <c r="A70" s="6">
        <v>0</v>
      </c>
      <c r="B70" s="6" t="s">
        <v>42</v>
      </c>
      <c r="C70" s="6" t="s">
        <v>31</v>
      </c>
      <c r="D70" s="6" t="s">
        <v>43</v>
      </c>
      <c r="E70" s="6" t="s">
        <v>17</v>
      </c>
      <c r="F70" s="6" t="s">
        <v>38</v>
      </c>
      <c r="G70" s="6" t="s">
        <v>16</v>
      </c>
      <c r="H70" s="6">
        <v>1.579</v>
      </c>
      <c r="I70" t="s">
        <v>356</v>
      </c>
      <c r="J70" t="s">
        <v>357</v>
      </c>
      <c r="K70" t="s">
        <v>357</v>
      </c>
      <c r="L70" t="s">
        <v>357</v>
      </c>
      <c r="M70" t="s">
        <v>193</v>
      </c>
      <c r="N70" t="s">
        <v>194</v>
      </c>
      <c r="O70" t="s">
        <v>195</v>
      </c>
      <c r="P70" t="s">
        <v>195</v>
      </c>
      <c r="U70" s="22">
        <v>-0.02</v>
      </c>
      <c r="V70" s="22">
        <v>0.02</v>
      </c>
      <c r="W70" s="22">
        <v>0.02</v>
      </c>
      <c r="X70" t="s">
        <v>358</v>
      </c>
      <c r="Y70" t="s">
        <v>359</v>
      </c>
      <c r="Z70" t="s">
        <v>360</v>
      </c>
      <c r="AA70" t="s">
        <v>361</v>
      </c>
      <c r="AB70" t="s">
        <v>362</v>
      </c>
      <c r="AC70" t="s">
        <v>363</v>
      </c>
      <c r="AD70" t="s">
        <v>359</v>
      </c>
      <c r="AE70" t="s">
        <v>364</v>
      </c>
      <c r="AF70" t="s">
        <v>365</v>
      </c>
      <c r="AG70" t="s">
        <v>271</v>
      </c>
      <c r="AH70" t="s">
        <v>355</v>
      </c>
      <c r="AI70" t="s">
        <v>366</v>
      </c>
      <c r="AJ70" t="s">
        <v>355</v>
      </c>
      <c r="AK70" t="s">
        <v>355</v>
      </c>
      <c r="AL70" t="s">
        <v>366</v>
      </c>
      <c r="AM70" t="s">
        <v>279</v>
      </c>
      <c r="AQ70" t="s">
        <v>208</v>
      </c>
      <c r="AR70" t="s">
        <v>208</v>
      </c>
      <c r="AS70" t="s">
        <v>367</v>
      </c>
      <c r="AT70" t="s">
        <v>368</v>
      </c>
      <c r="AU70" t="s">
        <v>367</v>
      </c>
      <c r="AV70" t="s">
        <v>368</v>
      </c>
      <c r="AZ70" t="s">
        <v>213</v>
      </c>
      <c r="BA70" t="s">
        <v>213</v>
      </c>
      <c r="BB70" t="s">
        <v>213</v>
      </c>
      <c r="BC70" t="s">
        <v>213</v>
      </c>
    </row>
    <row r="71" spans="1:55" x14ac:dyDescent="0.25">
      <c r="A71" s="6">
        <v>0</v>
      </c>
      <c r="B71" s="6" t="s">
        <v>44</v>
      </c>
      <c r="C71" s="6" t="s">
        <v>31</v>
      </c>
      <c r="D71" s="6" t="s">
        <v>43</v>
      </c>
      <c r="E71" s="6" t="s">
        <v>17</v>
      </c>
      <c r="F71" s="6" t="s">
        <v>38</v>
      </c>
      <c r="G71" s="6" t="s">
        <v>16</v>
      </c>
      <c r="H71" s="6">
        <v>1.4990000000000001</v>
      </c>
      <c r="I71" t="s">
        <v>357</v>
      </c>
      <c r="J71" t="s">
        <v>370</v>
      </c>
      <c r="K71" t="s">
        <v>370</v>
      </c>
      <c r="L71" t="s">
        <v>370</v>
      </c>
      <c r="M71" t="s">
        <v>193</v>
      </c>
      <c r="N71" t="s">
        <v>194</v>
      </c>
      <c r="O71" t="s">
        <v>195</v>
      </c>
      <c r="P71" t="s">
        <v>195</v>
      </c>
      <c r="U71" s="22">
        <v>-0.02</v>
      </c>
      <c r="V71" s="22">
        <v>0.02</v>
      </c>
      <c r="W71" s="22">
        <v>0.02</v>
      </c>
      <c r="X71" t="s">
        <v>363</v>
      </c>
      <c r="Y71" t="s">
        <v>359</v>
      </c>
      <c r="Z71" t="s">
        <v>364</v>
      </c>
      <c r="AA71" t="s">
        <v>365</v>
      </c>
      <c r="AB71" t="s">
        <v>271</v>
      </c>
      <c r="AC71" t="s">
        <v>286</v>
      </c>
      <c r="AD71" t="s">
        <v>268</v>
      </c>
      <c r="AE71" t="s">
        <v>287</v>
      </c>
      <c r="AF71" t="s">
        <v>371</v>
      </c>
      <c r="AG71" t="s">
        <v>372</v>
      </c>
      <c r="AH71" t="s">
        <v>369</v>
      </c>
      <c r="AI71" t="s">
        <v>373</v>
      </c>
      <c r="AJ71" t="s">
        <v>369</v>
      </c>
      <c r="AK71" t="s">
        <v>369</v>
      </c>
      <c r="AL71" t="s">
        <v>374</v>
      </c>
      <c r="AM71" t="s">
        <v>375</v>
      </c>
      <c r="AQ71" t="s">
        <v>208</v>
      </c>
      <c r="AR71" t="s">
        <v>208</v>
      </c>
      <c r="AS71" t="s">
        <v>368</v>
      </c>
      <c r="AT71" t="s">
        <v>376</v>
      </c>
      <c r="AU71" t="s">
        <v>368</v>
      </c>
      <c r="AV71" t="s">
        <v>376</v>
      </c>
      <c r="AZ71" t="s">
        <v>213</v>
      </c>
      <c r="BA71" t="s">
        <v>213</v>
      </c>
      <c r="BB71" t="s">
        <v>213</v>
      </c>
      <c r="BC71" t="s">
        <v>213</v>
      </c>
    </row>
    <row r="72" spans="1:55" x14ac:dyDescent="0.25">
      <c r="A72" s="6">
        <v>1</v>
      </c>
      <c r="B72" s="6" t="s">
        <v>45</v>
      </c>
      <c r="C72" s="6" t="s">
        <v>31</v>
      </c>
      <c r="D72" s="6" t="s">
        <v>43</v>
      </c>
      <c r="E72" s="6" t="s">
        <v>17</v>
      </c>
      <c r="F72" s="6" t="s">
        <v>38</v>
      </c>
      <c r="G72" s="6" t="s">
        <v>16</v>
      </c>
      <c r="H72" s="6">
        <v>11.956</v>
      </c>
      <c r="I72" t="s">
        <v>303</v>
      </c>
      <c r="J72" t="s">
        <v>378</v>
      </c>
      <c r="K72" t="s">
        <v>378</v>
      </c>
      <c r="L72" t="s">
        <v>378</v>
      </c>
      <c r="M72" t="s">
        <v>193</v>
      </c>
      <c r="N72" t="s">
        <v>194</v>
      </c>
      <c r="O72" t="s">
        <v>195</v>
      </c>
      <c r="P72" t="s">
        <v>195</v>
      </c>
      <c r="U72" s="22">
        <v>-0.02</v>
      </c>
      <c r="V72" s="22">
        <v>0.02</v>
      </c>
      <c r="W72" s="22">
        <v>0.02</v>
      </c>
      <c r="X72" t="s">
        <v>379</v>
      </c>
      <c r="Y72" t="s">
        <v>380</v>
      </c>
      <c r="Z72" t="s">
        <v>381</v>
      </c>
      <c r="AA72" t="s">
        <v>308</v>
      </c>
      <c r="AB72" t="s">
        <v>309</v>
      </c>
      <c r="AC72" t="s">
        <v>382</v>
      </c>
      <c r="AD72" t="s">
        <v>380</v>
      </c>
      <c r="AE72" t="s">
        <v>383</v>
      </c>
      <c r="AF72" t="s">
        <v>384</v>
      </c>
      <c r="AG72" t="s">
        <v>385</v>
      </c>
      <c r="AH72" t="s">
        <v>386</v>
      </c>
      <c r="AI72" t="s">
        <v>387</v>
      </c>
      <c r="AJ72" t="s">
        <v>386</v>
      </c>
      <c r="AK72" t="s">
        <v>377</v>
      </c>
      <c r="AL72" t="s">
        <v>388</v>
      </c>
      <c r="AM72" t="s">
        <v>279</v>
      </c>
      <c r="AQ72" t="s">
        <v>208</v>
      </c>
      <c r="AR72" t="s">
        <v>208</v>
      </c>
      <c r="AS72" t="s">
        <v>337</v>
      </c>
      <c r="AT72" t="s">
        <v>389</v>
      </c>
      <c r="AU72" t="s">
        <v>337</v>
      </c>
      <c r="AV72" t="s">
        <v>389</v>
      </c>
      <c r="AZ72" t="s">
        <v>213</v>
      </c>
      <c r="BA72" t="s">
        <v>213</v>
      </c>
      <c r="BB72" t="s">
        <v>213</v>
      </c>
      <c r="BC72" t="s">
        <v>213</v>
      </c>
    </row>
    <row r="73" spans="1:55" x14ac:dyDescent="0.25">
      <c r="A73" s="6">
        <v>1</v>
      </c>
      <c r="B73" s="6" t="s">
        <v>46</v>
      </c>
      <c r="C73" s="6" t="s">
        <v>31</v>
      </c>
      <c r="D73" s="6" t="s">
        <v>43</v>
      </c>
      <c r="E73" s="6" t="s">
        <v>17</v>
      </c>
      <c r="F73" s="6" t="s">
        <v>38</v>
      </c>
      <c r="G73" s="6" t="s">
        <v>16</v>
      </c>
      <c r="H73" s="6">
        <v>22.782</v>
      </c>
      <c r="I73" t="s">
        <v>378</v>
      </c>
      <c r="J73" t="s">
        <v>356</v>
      </c>
      <c r="K73" t="s">
        <v>356</v>
      </c>
      <c r="L73" t="s">
        <v>356</v>
      </c>
      <c r="M73" t="s">
        <v>193</v>
      </c>
      <c r="N73" t="s">
        <v>194</v>
      </c>
      <c r="O73" t="s">
        <v>195</v>
      </c>
      <c r="P73" t="s">
        <v>195</v>
      </c>
      <c r="U73" s="22">
        <v>-0.02</v>
      </c>
      <c r="V73" s="22">
        <v>0.02</v>
      </c>
      <c r="W73" s="22">
        <v>0.02</v>
      </c>
      <c r="X73" t="s">
        <v>382</v>
      </c>
      <c r="Y73" t="s">
        <v>380</v>
      </c>
      <c r="Z73" t="s">
        <v>383</v>
      </c>
      <c r="AA73" t="s">
        <v>384</v>
      </c>
      <c r="AB73" t="s">
        <v>385</v>
      </c>
      <c r="AC73" t="s">
        <v>358</v>
      </c>
      <c r="AD73" t="s">
        <v>359</v>
      </c>
      <c r="AE73" t="s">
        <v>360</v>
      </c>
      <c r="AF73" t="s">
        <v>361</v>
      </c>
      <c r="AG73" t="s">
        <v>362</v>
      </c>
      <c r="AH73" t="s">
        <v>391</v>
      </c>
      <c r="AI73" t="s">
        <v>392</v>
      </c>
      <c r="AJ73" t="s">
        <v>391</v>
      </c>
      <c r="AK73" t="s">
        <v>390</v>
      </c>
      <c r="AL73" t="s">
        <v>393</v>
      </c>
      <c r="AM73" t="s">
        <v>394</v>
      </c>
      <c r="AQ73" t="s">
        <v>208</v>
      </c>
      <c r="AR73" t="s">
        <v>208</v>
      </c>
      <c r="AS73" t="s">
        <v>389</v>
      </c>
      <c r="AT73" t="s">
        <v>395</v>
      </c>
      <c r="AU73" t="s">
        <v>389</v>
      </c>
      <c r="AV73" t="s">
        <v>367</v>
      </c>
      <c r="AZ73" t="s">
        <v>213</v>
      </c>
      <c r="BA73" t="s">
        <v>213</v>
      </c>
      <c r="BB73" t="s">
        <v>213</v>
      </c>
      <c r="BC73" t="s">
        <v>213</v>
      </c>
    </row>
    <row r="74" spans="1:55" x14ac:dyDescent="0.25">
      <c r="A74" s="6"/>
      <c r="B74" s="6"/>
      <c r="C74" s="6"/>
      <c r="D74" s="6"/>
      <c r="E74" s="6"/>
      <c r="F74" s="6"/>
      <c r="G74" s="6"/>
      <c r="H74" s="6"/>
    </row>
    <row r="75" spans="1:55" x14ac:dyDescent="0.25">
      <c r="A75" s="6"/>
      <c r="B75" s="6"/>
      <c r="C75" s="6"/>
      <c r="D75" s="6"/>
      <c r="E75" s="6"/>
      <c r="F75" s="6"/>
      <c r="G75" s="6"/>
      <c r="H75" s="6"/>
    </row>
    <row r="76" spans="1:55" x14ac:dyDescent="0.25">
      <c r="A76" s="6"/>
      <c r="B76" s="6"/>
      <c r="C76" s="6"/>
      <c r="D76" s="6"/>
      <c r="E76" s="6"/>
      <c r="F76" s="6"/>
      <c r="G76" s="7" t="s">
        <v>23</v>
      </c>
      <c r="H76" s="8">
        <f>SUMIF($E$61:$E$73,"110.000mm",$H$61:$H$73)</f>
        <v>46.085000000000001</v>
      </c>
      <c r="K76" t="s">
        <v>23</v>
      </c>
      <c r="L76">
        <v>46.085000000000001</v>
      </c>
    </row>
    <row r="77" spans="1:55" x14ac:dyDescent="0.25">
      <c r="A77" s="6"/>
      <c r="B77" s="6"/>
      <c r="C77" s="6"/>
      <c r="D77" s="6"/>
      <c r="E77" s="6"/>
      <c r="F77" s="6"/>
      <c r="G77" s="7" t="s">
        <v>47</v>
      </c>
      <c r="H77" s="8">
        <f>SUMIF($E$61:$E$73,"160.000mm",$H$61:$H$73)</f>
        <v>124.407</v>
      </c>
      <c r="K77" t="s">
        <v>47</v>
      </c>
      <c r="L77">
        <v>124.407</v>
      </c>
    </row>
    <row r="80" spans="1:55" x14ac:dyDescent="0.25">
      <c r="A80" s="166" t="s">
        <v>50</v>
      </c>
      <c r="B80" s="166"/>
      <c r="C80" s="166"/>
      <c r="D80" s="166"/>
      <c r="E80" s="166"/>
      <c r="F80" s="166"/>
      <c r="G80" s="166"/>
      <c r="H80" s="166"/>
    </row>
    <row r="81" spans="1:55" x14ac:dyDescent="0.25">
      <c r="A81" s="9" t="s">
        <v>5</v>
      </c>
      <c r="B81" s="9" t="s">
        <v>6</v>
      </c>
      <c r="C81" s="9" t="s">
        <v>7</v>
      </c>
      <c r="D81" s="9" t="s">
        <v>8</v>
      </c>
      <c r="E81" s="9" t="s">
        <v>9</v>
      </c>
      <c r="F81" s="9" t="s">
        <v>10</v>
      </c>
      <c r="G81" s="9" t="s">
        <v>11</v>
      </c>
      <c r="H81" s="9" t="s">
        <v>12</v>
      </c>
      <c r="I81" t="s">
        <v>143</v>
      </c>
      <c r="J81" t="s">
        <v>144</v>
      </c>
      <c r="K81" t="s">
        <v>145</v>
      </c>
      <c r="L81" t="s">
        <v>146</v>
      </c>
      <c r="M81" t="s">
        <v>147</v>
      </c>
      <c r="N81" t="s">
        <v>148</v>
      </c>
      <c r="O81" t="s">
        <v>149</v>
      </c>
      <c r="P81" t="s">
        <v>150</v>
      </c>
      <c r="Q81" t="s">
        <v>151</v>
      </c>
      <c r="R81" t="s">
        <v>152</v>
      </c>
      <c r="S81" t="s">
        <v>153</v>
      </c>
      <c r="T81" t="s">
        <v>154</v>
      </c>
      <c r="U81" t="s">
        <v>155</v>
      </c>
      <c r="V81" t="s">
        <v>156</v>
      </c>
      <c r="W81" t="s">
        <v>157</v>
      </c>
      <c r="X81" t="s">
        <v>158</v>
      </c>
      <c r="Y81" t="s">
        <v>159</v>
      </c>
      <c r="Z81" t="s">
        <v>160</v>
      </c>
      <c r="AA81" t="s">
        <v>161</v>
      </c>
      <c r="AB81" t="s">
        <v>162</v>
      </c>
      <c r="AC81" t="s">
        <v>163</v>
      </c>
      <c r="AD81" t="s">
        <v>164</v>
      </c>
      <c r="AE81" t="s">
        <v>165</v>
      </c>
      <c r="AF81" t="s">
        <v>166</v>
      </c>
      <c r="AG81" t="s">
        <v>167</v>
      </c>
      <c r="AH81" t="s">
        <v>168</v>
      </c>
      <c r="AI81" t="s">
        <v>169</v>
      </c>
      <c r="AJ81" t="s">
        <v>170</v>
      </c>
      <c r="AK81" t="s">
        <v>171</v>
      </c>
      <c r="AL81" t="s">
        <v>172</v>
      </c>
      <c r="AM81" t="s">
        <v>173</v>
      </c>
      <c r="AN81" t="s">
        <v>174</v>
      </c>
      <c r="AO81" t="s">
        <v>175</v>
      </c>
      <c r="AP81" t="s">
        <v>176</v>
      </c>
      <c r="AQ81" t="s">
        <v>177</v>
      </c>
      <c r="AR81" t="s">
        <v>178</v>
      </c>
      <c r="AS81" t="s">
        <v>179</v>
      </c>
      <c r="AT81" t="s">
        <v>180</v>
      </c>
      <c r="AU81" t="s">
        <v>181</v>
      </c>
      <c r="AV81" t="s">
        <v>182</v>
      </c>
      <c r="AW81" t="s">
        <v>183</v>
      </c>
      <c r="AX81" t="s">
        <v>184</v>
      </c>
      <c r="AY81" t="s">
        <v>185</v>
      </c>
      <c r="AZ81" t="s">
        <v>186</v>
      </c>
      <c r="BA81" t="s">
        <v>187</v>
      </c>
      <c r="BB81" t="s">
        <v>188</v>
      </c>
      <c r="BC81" t="s">
        <v>189</v>
      </c>
    </row>
    <row r="82" spans="1:55" x14ac:dyDescent="0.25">
      <c r="A82" s="9">
        <v>0</v>
      </c>
      <c r="B82" s="9" t="s">
        <v>111</v>
      </c>
      <c r="C82" s="9" t="s">
        <v>31</v>
      </c>
      <c r="D82" s="9" t="s">
        <v>52</v>
      </c>
      <c r="E82" s="9" t="s">
        <v>17</v>
      </c>
      <c r="F82" s="9" t="s">
        <v>38</v>
      </c>
      <c r="G82" s="9" t="s">
        <v>16</v>
      </c>
      <c r="H82" s="9">
        <v>6.9939999999999998</v>
      </c>
      <c r="I82" t="s">
        <v>397</v>
      </c>
      <c r="J82" t="s">
        <v>398</v>
      </c>
      <c r="K82" t="s">
        <v>398</v>
      </c>
      <c r="L82" t="s">
        <v>398</v>
      </c>
      <c r="M82" t="s">
        <v>193</v>
      </c>
      <c r="N82" t="s">
        <v>194</v>
      </c>
      <c r="O82" t="s">
        <v>195</v>
      </c>
      <c r="P82" t="s">
        <v>195</v>
      </c>
      <c r="U82" s="22">
        <v>-0.02</v>
      </c>
      <c r="V82" s="22">
        <v>0.02</v>
      </c>
      <c r="W82" s="22">
        <v>0.02</v>
      </c>
      <c r="X82" t="s">
        <v>399</v>
      </c>
      <c r="Y82" t="s">
        <v>400</v>
      </c>
      <c r="Z82" t="s">
        <v>401</v>
      </c>
      <c r="AA82" t="s">
        <v>402</v>
      </c>
      <c r="AB82" t="s">
        <v>403</v>
      </c>
      <c r="AC82" t="s">
        <v>404</v>
      </c>
      <c r="AD82" t="s">
        <v>405</v>
      </c>
      <c r="AE82" t="s">
        <v>401</v>
      </c>
      <c r="AF82" t="s">
        <v>406</v>
      </c>
      <c r="AG82" t="s">
        <v>407</v>
      </c>
      <c r="AH82" t="s">
        <v>408</v>
      </c>
      <c r="AI82" t="s">
        <v>409</v>
      </c>
      <c r="AJ82" t="s">
        <v>408</v>
      </c>
      <c r="AK82" t="s">
        <v>396</v>
      </c>
      <c r="AL82" t="s">
        <v>410</v>
      </c>
      <c r="AM82" t="s">
        <v>353</v>
      </c>
      <c r="AQ82" t="s">
        <v>208</v>
      </c>
      <c r="AR82" t="s">
        <v>208</v>
      </c>
      <c r="AS82" t="s">
        <v>411</v>
      </c>
      <c r="AT82" t="s">
        <v>412</v>
      </c>
      <c r="AU82" t="s">
        <v>320</v>
      </c>
      <c r="AV82" t="s">
        <v>412</v>
      </c>
      <c r="AZ82" t="s">
        <v>213</v>
      </c>
      <c r="BA82" t="s">
        <v>213</v>
      </c>
      <c r="BB82" t="s">
        <v>213</v>
      </c>
      <c r="BC82" t="s">
        <v>213</v>
      </c>
    </row>
    <row r="83" spans="1:55" x14ac:dyDescent="0.25">
      <c r="A83" s="9">
        <v>0</v>
      </c>
      <c r="B83" s="9" t="s">
        <v>112</v>
      </c>
      <c r="C83" s="9" t="s">
        <v>31</v>
      </c>
      <c r="D83" s="9" t="s">
        <v>52</v>
      </c>
      <c r="E83" s="9" t="s">
        <v>17</v>
      </c>
      <c r="F83" s="9" t="s">
        <v>38</v>
      </c>
      <c r="G83" s="9" t="s">
        <v>113</v>
      </c>
      <c r="H83" s="9">
        <v>9.7560000000000002</v>
      </c>
      <c r="I83" t="s">
        <v>398</v>
      </c>
      <c r="J83" t="s">
        <v>414</v>
      </c>
      <c r="K83" t="s">
        <v>414</v>
      </c>
      <c r="L83" t="s">
        <v>414</v>
      </c>
      <c r="M83" t="s">
        <v>193</v>
      </c>
      <c r="N83" t="s">
        <v>194</v>
      </c>
      <c r="O83" t="s">
        <v>195</v>
      </c>
      <c r="P83" t="s">
        <v>195</v>
      </c>
      <c r="U83" s="22">
        <v>-0.02</v>
      </c>
      <c r="V83" s="22">
        <v>0.02</v>
      </c>
      <c r="W83" s="22">
        <v>0.02</v>
      </c>
      <c r="X83" t="s">
        <v>404</v>
      </c>
      <c r="Y83" t="s">
        <v>405</v>
      </c>
      <c r="Z83" t="s">
        <v>401</v>
      </c>
      <c r="AA83" t="s">
        <v>406</v>
      </c>
      <c r="AB83" t="s">
        <v>407</v>
      </c>
      <c r="AC83" t="s">
        <v>415</v>
      </c>
      <c r="AD83" t="s">
        <v>416</v>
      </c>
      <c r="AE83" t="s">
        <v>417</v>
      </c>
      <c r="AF83" t="s">
        <v>418</v>
      </c>
      <c r="AG83" t="s">
        <v>419</v>
      </c>
      <c r="AH83" t="s">
        <v>420</v>
      </c>
      <c r="AI83" t="s">
        <v>421</v>
      </c>
      <c r="AJ83" t="s">
        <v>420</v>
      </c>
      <c r="AK83" t="s">
        <v>413</v>
      </c>
      <c r="AL83" t="s">
        <v>422</v>
      </c>
      <c r="AM83" t="s">
        <v>423</v>
      </c>
      <c r="AQ83" t="s">
        <v>208</v>
      </c>
      <c r="AR83" t="s">
        <v>208</v>
      </c>
      <c r="AS83" t="s">
        <v>424</v>
      </c>
      <c r="AT83" t="s">
        <v>425</v>
      </c>
      <c r="AU83" t="s">
        <v>424</v>
      </c>
      <c r="AV83" t="s">
        <v>425</v>
      </c>
      <c r="AZ83" t="s">
        <v>213</v>
      </c>
      <c r="BA83" t="s">
        <v>213</v>
      </c>
      <c r="BB83" t="s">
        <v>213</v>
      </c>
      <c r="BC83" t="s">
        <v>213</v>
      </c>
    </row>
    <row r="84" spans="1:55" x14ac:dyDescent="0.25">
      <c r="A84" s="9">
        <v>0</v>
      </c>
      <c r="B84" s="9" t="s">
        <v>114</v>
      </c>
      <c r="C84" s="9" t="s">
        <v>31</v>
      </c>
      <c r="D84" s="9" t="s">
        <v>52</v>
      </c>
      <c r="E84" s="9" t="s">
        <v>17</v>
      </c>
      <c r="F84" s="9" t="s">
        <v>38</v>
      </c>
      <c r="G84" s="9" t="s">
        <v>113</v>
      </c>
      <c r="H84" s="9">
        <v>9.7949999999999999</v>
      </c>
      <c r="I84" t="s">
        <v>414</v>
      </c>
      <c r="J84" t="s">
        <v>427</v>
      </c>
      <c r="K84" t="s">
        <v>427</v>
      </c>
      <c r="L84" t="s">
        <v>427</v>
      </c>
      <c r="M84" t="s">
        <v>193</v>
      </c>
      <c r="N84" t="s">
        <v>194</v>
      </c>
      <c r="O84" t="s">
        <v>195</v>
      </c>
      <c r="P84" t="s">
        <v>195</v>
      </c>
      <c r="U84" s="22">
        <v>-0.02</v>
      </c>
      <c r="V84" s="22">
        <v>0.02</v>
      </c>
      <c r="W84" s="22">
        <v>0.02</v>
      </c>
      <c r="X84" t="s">
        <v>415</v>
      </c>
      <c r="Y84" t="s">
        <v>416</v>
      </c>
      <c r="Z84" t="s">
        <v>417</v>
      </c>
      <c r="AA84" t="s">
        <v>418</v>
      </c>
      <c r="AB84" t="s">
        <v>419</v>
      </c>
      <c r="AC84" t="s">
        <v>428</v>
      </c>
      <c r="AD84" t="s">
        <v>416</v>
      </c>
      <c r="AE84" t="s">
        <v>429</v>
      </c>
      <c r="AF84" t="s">
        <v>430</v>
      </c>
      <c r="AG84" t="s">
        <v>431</v>
      </c>
      <c r="AH84" t="s">
        <v>432</v>
      </c>
      <c r="AI84" t="s">
        <v>433</v>
      </c>
      <c r="AJ84" t="s">
        <v>432</v>
      </c>
      <c r="AK84" t="s">
        <v>426</v>
      </c>
      <c r="AL84" t="s">
        <v>434</v>
      </c>
      <c r="AM84" t="s">
        <v>218</v>
      </c>
      <c r="AQ84" t="s">
        <v>208</v>
      </c>
      <c r="AR84" t="s">
        <v>208</v>
      </c>
      <c r="AS84" t="s">
        <v>435</v>
      </c>
      <c r="AT84" t="s">
        <v>436</v>
      </c>
      <c r="AU84" t="s">
        <v>425</v>
      </c>
      <c r="AV84" t="s">
        <v>436</v>
      </c>
      <c r="AZ84" t="s">
        <v>213</v>
      </c>
      <c r="BA84" t="s">
        <v>213</v>
      </c>
      <c r="BB84" t="s">
        <v>213</v>
      </c>
      <c r="BC84" t="s">
        <v>213</v>
      </c>
    </row>
    <row r="85" spans="1:55" x14ac:dyDescent="0.25">
      <c r="A85" s="9">
        <v>0</v>
      </c>
      <c r="B85" s="9" t="s">
        <v>57</v>
      </c>
      <c r="C85" s="9" t="s">
        <v>31</v>
      </c>
      <c r="D85" s="9" t="s">
        <v>52</v>
      </c>
      <c r="E85" s="9" t="s">
        <v>33</v>
      </c>
      <c r="F85" s="9" t="s">
        <v>34</v>
      </c>
      <c r="G85" s="9" t="s">
        <v>16</v>
      </c>
      <c r="H85" s="9">
        <v>3</v>
      </c>
      <c r="I85" t="s">
        <v>438</v>
      </c>
      <c r="J85" t="s">
        <v>439</v>
      </c>
      <c r="K85" t="s">
        <v>439</v>
      </c>
      <c r="L85" t="s">
        <v>439</v>
      </c>
      <c r="M85" t="s">
        <v>193</v>
      </c>
      <c r="N85" t="s">
        <v>194</v>
      </c>
      <c r="O85" t="s">
        <v>195</v>
      </c>
      <c r="P85" t="s">
        <v>195</v>
      </c>
      <c r="U85" s="22">
        <v>-0.01</v>
      </c>
      <c r="V85" s="22">
        <v>0.01</v>
      </c>
      <c r="W85" s="22">
        <v>0.01</v>
      </c>
      <c r="X85" t="s">
        <v>440</v>
      </c>
      <c r="Y85" t="s">
        <v>306</v>
      </c>
      <c r="Z85" t="s">
        <v>441</v>
      </c>
      <c r="AA85" t="s">
        <v>442</v>
      </c>
      <c r="AB85" t="s">
        <v>443</v>
      </c>
      <c r="AC85" t="s">
        <v>444</v>
      </c>
      <c r="AD85" t="s">
        <v>445</v>
      </c>
      <c r="AE85" t="s">
        <v>441</v>
      </c>
      <c r="AF85" t="s">
        <v>446</v>
      </c>
      <c r="AG85" t="s">
        <v>447</v>
      </c>
      <c r="AH85" t="s">
        <v>437</v>
      </c>
      <c r="AI85" t="s">
        <v>448</v>
      </c>
      <c r="AJ85" t="s">
        <v>437</v>
      </c>
      <c r="AK85" t="s">
        <v>437</v>
      </c>
      <c r="AL85" t="s">
        <v>448</v>
      </c>
      <c r="AM85" t="s">
        <v>336</v>
      </c>
      <c r="AQ85" t="s">
        <v>208</v>
      </c>
      <c r="AR85" t="s">
        <v>208</v>
      </c>
      <c r="AS85" t="s">
        <v>337</v>
      </c>
      <c r="AT85" t="s">
        <v>449</v>
      </c>
      <c r="AU85" t="s">
        <v>450</v>
      </c>
      <c r="AV85" t="s">
        <v>449</v>
      </c>
      <c r="AZ85" t="s">
        <v>213</v>
      </c>
      <c r="BA85" t="s">
        <v>213</v>
      </c>
      <c r="BB85" t="s">
        <v>213</v>
      </c>
      <c r="BC85" t="s">
        <v>213</v>
      </c>
    </row>
    <row r="86" spans="1:55" x14ac:dyDescent="0.25">
      <c r="A86" s="9">
        <v>0</v>
      </c>
      <c r="B86" s="9" t="s">
        <v>58</v>
      </c>
      <c r="C86" s="9" t="s">
        <v>31</v>
      </c>
      <c r="D86" s="9" t="s">
        <v>52</v>
      </c>
      <c r="E86" s="9" t="s">
        <v>33</v>
      </c>
      <c r="F86" s="9" t="s">
        <v>34</v>
      </c>
      <c r="G86" s="9" t="s">
        <v>16</v>
      </c>
      <c r="H86" s="9">
        <v>3</v>
      </c>
      <c r="I86" t="s">
        <v>438</v>
      </c>
      <c r="J86" t="s">
        <v>439</v>
      </c>
      <c r="K86" t="s">
        <v>439</v>
      </c>
      <c r="L86" t="s">
        <v>439</v>
      </c>
      <c r="M86" t="s">
        <v>193</v>
      </c>
      <c r="N86" t="s">
        <v>194</v>
      </c>
      <c r="O86" t="s">
        <v>195</v>
      </c>
      <c r="P86" t="s">
        <v>195</v>
      </c>
      <c r="U86" s="22">
        <v>-0.01</v>
      </c>
      <c r="V86" s="22">
        <v>0.01</v>
      </c>
      <c r="W86" s="22">
        <v>0.01</v>
      </c>
      <c r="X86" t="s">
        <v>451</v>
      </c>
      <c r="Y86" t="s">
        <v>306</v>
      </c>
      <c r="Z86" t="s">
        <v>452</v>
      </c>
      <c r="AA86" t="s">
        <v>442</v>
      </c>
      <c r="AB86" t="s">
        <v>443</v>
      </c>
      <c r="AC86" t="s">
        <v>453</v>
      </c>
      <c r="AD86" t="s">
        <v>445</v>
      </c>
      <c r="AE86" t="s">
        <v>452</v>
      </c>
      <c r="AF86" t="s">
        <v>446</v>
      </c>
      <c r="AG86" t="s">
        <v>447</v>
      </c>
      <c r="AH86" t="s">
        <v>437</v>
      </c>
      <c r="AI86" t="s">
        <v>448</v>
      </c>
      <c r="AJ86" t="s">
        <v>437</v>
      </c>
      <c r="AK86" t="s">
        <v>437</v>
      </c>
      <c r="AL86" t="s">
        <v>448</v>
      </c>
      <c r="AM86" t="s">
        <v>336</v>
      </c>
      <c r="AQ86" t="s">
        <v>208</v>
      </c>
      <c r="AR86" t="s">
        <v>208</v>
      </c>
      <c r="AS86" t="s">
        <v>337</v>
      </c>
      <c r="AT86" t="s">
        <v>454</v>
      </c>
      <c r="AU86" t="s">
        <v>450</v>
      </c>
      <c r="AV86" t="s">
        <v>454</v>
      </c>
      <c r="AZ86" t="s">
        <v>213</v>
      </c>
      <c r="BA86" t="s">
        <v>213</v>
      </c>
      <c r="BB86" t="s">
        <v>213</v>
      </c>
      <c r="BC86" t="s">
        <v>213</v>
      </c>
    </row>
    <row r="87" spans="1:55" x14ac:dyDescent="0.25">
      <c r="A87" s="9">
        <v>0</v>
      </c>
      <c r="B87" s="9" t="s">
        <v>51</v>
      </c>
      <c r="C87" s="9" t="s">
        <v>31</v>
      </c>
      <c r="D87" s="9" t="s">
        <v>52</v>
      </c>
      <c r="E87" s="9" t="s">
        <v>33</v>
      </c>
      <c r="F87" s="9" t="s">
        <v>34</v>
      </c>
      <c r="G87" s="9" t="s">
        <v>16</v>
      </c>
      <c r="H87" s="9">
        <v>3.3479999999999999</v>
      </c>
      <c r="I87" t="s">
        <v>456</v>
      </c>
      <c r="J87" t="s">
        <v>457</v>
      </c>
      <c r="K87" t="s">
        <v>457</v>
      </c>
      <c r="L87" t="s">
        <v>457</v>
      </c>
      <c r="M87" t="s">
        <v>193</v>
      </c>
      <c r="N87" t="s">
        <v>194</v>
      </c>
      <c r="O87" t="s">
        <v>195</v>
      </c>
      <c r="P87" t="s">
        <v>195</v>
      </c>
      <c r="U87" s="22">
        <v>-0.01</v>
      </c>
      <c r="V87" s="22">
        <v>0.01</v>
      </c>
      <c r="W87" s="22">
        <v>0.01</v>
      </c>
      <c r="X87" t="s">
        <v>458</v>
      </c>
      <c r="Y87" t="s">
        <v>347</v>
      </c>
      <c r="Z87" t="s">
        <v>459</v>
      </c>
      <c r="AA87" t="s">
        <v>460</v>
      </c>
      <c r="AB87" t="s">
        <v>461</v>
      </c>
      <c r="AC87" t="s">
        <v>462</v>
      </c>
      <c r="AD87" t="s">
        <v>445</v>
      </c>
      <c r="AE87" t="s">
        <v>459</v>
      </c>
      <c r="AF87" t="s">
        <v>463</v>
      </c>
      <c r="AG87" t="s">
        <v>464</v>
      </c>
      <c r="AH87" t="s">
        <v>465</v>
      </c>
      <c r="AI87" t="s">
        <v>466</v>
      </c>
      <c r="AJ87" t="s">
        <v>465</v>
      </c>
      <c r="AK87" t="s">
        <v>455</v>
      </c>
      <c r="AL87" t="s">
        <v>466</v>
      </c>
      <c r="AM87" t="s">
        <v>353</v>
      </c>
      <c r="AQ87" t="s">
        <v>208</v>
      </c>
      <c r="AR87" t="s">
        <v>208</v>
      </c>
      <c r="AS87" t="s">
        <v>467</v>
      </c>
      <c r="AT87" t="s">
        <v>468</v>
      </c>
      <c r="AU87" t="s">
        <v>467</v>
      </c>
      <c r="AV87" t="s">
        <v>468</v>
      </c>
      <c r="AZ87" t="s">
        <v>213</v>
      </c>
      <c r="BA87" t="s">
        <v>213</v>
      </c>
      <c r="BB87" t="s">
        <v>213</v>
      </c>
      <c r="BC87" t="s">
        <v>213</v>
      </c>
    </row>
    <row r="88" spans="1:55" x14ac:dyDescent="0.25">
      <c r="A88" s="9">
        <v>0</v>
      </c>
      <c r="B88" s="9" t="s">
        <v>53</v>
      </c>
      <c r="C88" s="9" t="s">
        <v>31</v>
      </c>
      <c r="D88" s="9" t="s">
        <v>52</v>
      </c>
      <c r="E88" s="9" t="s">
        <v>33</v>
      </c>
      <c r="F88" s="9" t="s">
        <v>34</v>
      </c>
      <c r="G88" s="9" t="s">
        <v>16</v>
      </c>
      <c r="H88" s="9">
        <v>3.3479999999999999</v>
      </c>
      <c r="I88" t="s">
        <v>456</v>
      </c>
      <c r="J88" t="s">
        <v>457</v>
      </c>
      <c r="K88" t="s">
        <v>457</v>
      </c>
      <c r="L88" t="s">
        <v>457</v>
      </c>
      <c r="M88" t="s">
        <v>193</v>
      </c>
      <c r="N88" t="s">
        <v>194</v>
      </c>
      <c r="O88" t="s">
        <v>195</v>
      </c>
      <c r="P88" t="s">
        <v>195</v>
      </c>
      <c r="U88" s="22">
        <v>-0.01</v>
      </c>
      <c r="V88" s="22">
        <v>0.01</v>
      </c>
      <c r="W88" s="22">
        <v>0.01</v>
      </c>
      <c r="X88" t="s">
        <v>469</v>
      </c>
      <c r="Y88" t="s">
        <v>347</v>
      </c>
      <c r="Z88" t="s">
        <v>470</v>
      </c>
      <c r="AA88" t="s">
        <v>460</v>
      </c>
      <c r="AB88" t="s">
        <v>461</v>
      </c>
      <c r="AC88" t="s">
        <v>471</v>
      </c>
      <c r="AD88" t="s">
        <v>445</v>
      </c>
      <c r="AE88" t="s">
        <v>470</v>
      </c>
      <c r="AF88" t="s">
        <v>463</v>
      </c>
      <c r="AG88" t="s">
        <v>464</v>
      </c>
      <c r="AH88" t="s">
        <v>465</v>
      </c>
      <c r="AI88" t="s">
        <v>472</v>
      </c>
      <c r="AJ88" t="s">
        <v>465</v>
      </c>
      <c r="AK88" t="s">
        <v>455</v>
      </c>
      <c r="AL88" t="s">
        <v>472</v>
      </c>
      <c r="AM88" t="s">
        <v>353</v>
      </c>
      <c r="AQ88" t="s">
        <v>208</v>
      </c>
      <c r="AR88" t="s">
        <v>208</v>
      </c>
      <c r="AS88" t="s">
        <v>467</v>
      </c>
      <c r="AT88" t="s">
        <v>468</v>
      </c>
      <c r="AU88" t="s">
        <v>467</v>
      </c>
      <c r="AV88" t="s">
        <v>468</v>
      </c>
      <c r="AZ88" t="s">
        <v>213</v>
      </c>
      <c r="BA88" t="s">
        <v>213</v>
      </c>
      <c r="BB88" t="s">
        <v>213</v>
      </c>
      <c r="BC88" t="s">
        <v>213</v>
      </c>
    </row>
    <row r="89" spans="1:55" x14ac:dyDescent="0.25">
      <c r="A89" s="9">
        <v>0</v>
      </c>
      <c r="B89" s="9" t="s">
        <v>60</v>
      </c>
      <c r="C89" s="9" t="s">
        <v>31</v>
      </c>
      <c r="D89" s="9" t="s">
        <v>52</v>
      </c>
      <c r="E89" s="9" t="s">
        <v>33</v>
      </c>
      <c r="F89" s="9" t="s">
        <v>34</v>
      </c>
      <c r="G89" s="9" t="s">
        <v>16</v>
      </c>
      <c r="H89" s="9">
        <v>17.611000000000001</v>
      </c>
      <c r="I89" t="s">
        <v>474</v>
      </c>
      <c r="J89" t="s">
        <v>475</v>
      </c>
      <c r="K89" t="s">
        <v>475</v>
      </c>
      <c r="L89" t="s">
        <v>475</v>
      </c>
      <c r="M89" t="s">
        <v>193</v>
      </c>
      <c r="N89" t="s">
        <v>194</v>
      </c>
      <c r="O89" t="s">
        <v>195</v>
      </c>
      <c r="P89" t="s">
        <v>195</v>
      </c>
      <c r="U89" s="22">
        <v>-0.01</v>
      </c>
      <c r="V89" s="22">
        <v>0.01</v>
      </c>
      <c r="W89" s="22">
        <v>0.01</v>
      </c>
      <c r="X89" t="s">
        <v>476</v>
      </c>
      <c r="Y89" t="s">
        <v>477</v>
      </c>
      <c r="Z89" t="s">
        <v>478</v>
      </c>
      <c r="AA89" t="s">
        <v>479</v>
      </c>
      <c r="AB89" t="s">
        <v>480</v>
      </c>
      <c r="AC89" t="s">
        <v>481</v>
      </c>
      <c r="AD89" t="s">
        <v>482</v>
      </c>
      <c r="AE89" t="s">
        <v>483</v>
      </c>
      <c r="AF89" t="s">
        <v>484</v>
      </c>
      <c r="AG89" t="s">
        <v>485</v>
      </c>
      <c r="AH89" t="s">
        <v>486</v>
      </c>
      <c r="AI89" t="s">
        <v>487</v>
      </c>
      <c r="AJ89" t="s">
        <v>486</v>
      </c>
      <c r="AK89" t="s">
        <v>473</v>
      </c>
      <c r="AL89" t="s">
        <v>488</v>
      </c>
      <c r="AM89" t="s">
        <v>489</v>
      </c>
      <c r="AQ89" t="s">
        <v>208</v>
      </c>
      <c r="AR89" t="s">
        <v>208</v>
      </c>
      <c r="AS89" t="s">
        <v>490</v>
      </c>
      <c r="AT89" t="s">
        <v>491</v>
      </c>
      <c r="AU89" t="s">
        <v>492</v>
      </c>
      <c r="AV89" t="s">
        <v>493</v>
      </c>
      <c r="AZ89" t="s">
        <v>213</v>
      </c>
      <c r="BA89" t="s">
        <v>213</v>
      </c>
      <c r="BB89" t="s">
        <v>213</v>
      </c>
      <c r="BC89" t="s">
        <v>213</v>
      </c>
    </row>
    <row r="90" spans="1:55" x14ac:dyDescent="0.25">
      <c r="A90" s="9">
        <v>0</v>
      </c>
      <c r="B90" s="9" t="s">
        <v>54</v>
      </c>
      <c r="C90" s="9" t="s">
        <v>31</v>
      </c>
      <c r="D90" s="9" t="s">
        <v>52</v>
      </c>
      <c r="E90" s="9" t="s">
        <v>33</v>
      </c>
      <c r="F90" s="9" t="s">
        <v>34</v>
      </c>
      <c r="G90" s="9" t="s">
        <v>16</v>
      </c>
      <c r="H90" s="9">
        <v>5.89</v>
      </c>
      <c r="I90" t="s">
        <v>495</v>
      </c>
      <c r="J90" t="s">
        <v>496</v>
      </c>
      <c r="K90" t="s">
        <v>496</v>
      </c>
      <c r="L90" t="s">
        <v>496</v>
      </c>
      <c r="M90" t="s">
        <v>193</v>
      </c>
      <c r="N90" t="s">
        <v>194</v>
      </c>
      <c r="O90" t="s">
        <v>195</v>
      </c>
      <c r="P90" t="s">
        <v>195</v>
      </c>
      <c r="U90" s="22">
        <v>-0.01</v>
      </c>
      <c r="V90" s="22">
        <v>0.01</v>
      </c>
      <c r="W90" s="22">
        <v>0.01</v>
      </c>
      <c r="X90" t="s">
        <v>497</v>
      </c>
      <c r="Y90" t="s">
        <v>498</v>
      </c>
      <c r="Z90" t="s">
        <v>470</v>
      </c>
      <c r="AA90" t="s">
        <v>499</v>
      </c>
      <c r="AB90" t="s">
        <v>500</v>
      </c>
      <c r="AC90" t="s">
        <v>501</v>
      </c>
      <c r="AD90" t="s">
        <v>477</v>
      </c>
      <c r="AE90" t="s">
        <v>470</v>
      </c>
      <c r="AF90" t="s">
        <v>502</v>
      </c>
      <c r="AG90" t="s">
        <v>503</v>
      </c>
      <c r="AH90" t="s">
        <v>494</v>
      </c>
      <c r="AI90" t="s">
        <v>504</v>
      </c>
      <c r="AJ90" t="s">
        <v>494</v>
      </c>
      <c r="AK90" t="s">
        <v>494</v>
      </c>
      <c r="AL90" t="s">
        <v>504</v>
      </c>
      <c r="AM90" t="s">
        <v>336</v>
      </c>
      <c r="AQ90" t="s">
        <v>208</v>
      </c>
      <c r="AR90" t="s">
        <v>208</v>
      </c>
      <c r="AS90" t="s">
        <v>505</v>
      </c>
      <c r="AT90" t="s">
        <v>506</v>
      </c>
      <c r="AU90" t="s">
        <v>505</v>
      </c>
      <c r="AV90" t="s">
        <v>507</v>
      </c>
      <c r="AZ90" t="s">
        <v>213</v>
      </c>
      <c r="BA90" t="s">
        <v>213</v>
      </c>
      <c r="BB90" t="s">
        <v>213</v>
      </c>
      <c r="BC90" t="s">
        <v>213</v>
      </c>
    </row>
    <row r="91" spans="1:55" x14ac:dyDescent="0.25">
      <c r="A91" s="9">
        <v>0</v>
      </c>
      <c r="B91" s="9" t="s">
        <v>55</v>
      </c>
      <c r="C91" s="9" t="s">
        <v>31</v>
      </c>
      <c r="D91" s="9" t="s">
        <v>52</v>
      </c>
      <c r="E91" s="9" t="s">
        <v>33</v>
      </c>
      <c r="F91" s="9" t="s">
        <v>34</v>
      </c>
      <c r="G91" s="9" t="s">
        <v>16</v>
      </c>
      <c r="H91" s="9">
        <v>5.9880000000000004</v>
      </c>
      <c r="I91" t="s">
        <v>495</v>
      </c>
      <c r="J91" t="s">
        <v>509</v>
      </c>
      <c r="K91" t="s">
        <v>509</v>
      </c>
      <c r="L91" t="s">
        <v>509</v>
      </c>
      <c r="M91" t="s">
        <v>193</v>
      </c>
      <c r="N91" t="s">
        <v>194</v>
      </c>
      <c r="O91" t="s">
        <v>195</v>
      </c>
      <c r="P91" t="s">
        <v>195</v>
      </c>
      <c r="U91" s="22">
        <v>-0.01</v>
      </c>
      <c r="V91" s="22">
        <v>0.01</v>
      </c>
      <c r="W91" s="22">
        <v>0.01</v>
      </c>
      <c r="X91" t="s">
        <v>510</v>
      </c>
      <c r="Y91" t="s">
        <v>511</v>
      </c>
      <c r="Z91" t="s">
        <v>459</v>
      </c>
      <c r="AA91" t="s">
        <v>499</v>
      </c>
      <c r="AB91" t="s">
        <v>500</v>
      </c>
      <c r="AC91" t="s">
        <v>512</v>
      </c>
      <c r="AD91" t="s">
        <v>477</v>
      </c>
      <c r="AE91" t="s">
        <v>459</v>
      </c>
      <c r="AF91" t="s">
        <v>513</v>
      </c>
      <c r="AG91" t="s">
        <v>514</v>
      </c>
      <c r="AH91" t="s">
        <v>515</v>
      </c>
      <c r="AI91" t="s">
        <v>516</v>
      </c>
      <c r="AJ91" t="s">
        <v>515</v>
      </c>
      <c r="AK91" t="s">
        <v>508</v>
      </c>
      <c r="AL91" t="s">
        <v>517</v>
      </c>
      <c r="AM91" t="s">
        <v>336</v>
      </c>
      <c r="AQ91" t="s">
        <v>208</v>
      </c>
      <c r="AR91" t="s">
        <v>208</v>
      </c>
      <c r="AS91" t="s">
        <v>518</v>
      </c>
      <c r="AT91" t="s">
        <v>519</v>
      </c>
      <c r="AU91" t="s">
        <v>518</v>
      </c>
      <c r="AV91" t="s">
        <v>520</v>
      </c>
      <c r="AZ91" t="s">
        <v>213</v>
      </c>
      <c r="BA91" t="s">
        <v>213</v>
      </c>
      <c r="BB91" t="s">
        <v>213</v>
      </c>
      <c r="BC91" t="s">
        <v>213</v>
      </c>
    </row>
    <row r="92" spans="1:55" x14ac:dyDescent="0.25">
      <c r="A92" s="9">
        <v>0</v>
      </c>
      <c r="B92" s="9" t="s">
        <v>59</v>
      </c>
      <c r="C92" s="9" t="s">
        <v>31</v>
      </c>
      <c r="D92" s="9" t="s">
        <v>52</v>
      </c>
      <c r="E92" s="9" t="s">
        <v>33</v>
      </c>
      <c r="F92" s="9" t="s">
        <v>34</v>
      </c>
      <c r="G92" s="9" t="s">
        <v>16</v>
      </c>
      <c r="H92" s="9">
        <v>1.6779999999999999</v>
      </c>
      <c r="I92" t="s">
        <v>522</v>
      </c>
      <c r="J92" t="s">
        <v>523</v>
      </c>
      <c r="K92" t="s">
        <v>523</v>
      </c>
      <c r="L92" t="s">
        <v>523</v>
      </c>
      <c r="M92" t="s">
        <v>193</v>
      </c>
      <c r="N92" t="s">
        <v>194</v>
      </c>
      <c r="O92" t="s">
        <v>195</v>
      </c>
      <c r="P92" t="s">
        <v>195</v>
      </c>
      <c r="U92" s="22">
        <v>-1.5299999999999999E-2</v>
      </c>
      <c r="V92" s="22">
        <v>1.5299999999999999E-2</v>
      </c>
      <c r="W92" s="22">
        <v>1.5299999999999999E-2</v>
      </c>
      <c r="X92" t="s">
        <v>524</v>
      </c>
      <c r="Y92" t="s">
        <v>525</v>
      </c>
      <c r="Z92" t="s">
        <v>526</v>
      </c>
      <c r="AA92" t="s">
        <v>527</v>
      </c>
      <c r="AB92" t="s">
        <v>528</v>
      </c>
      <c r="AC92" t="s">
        <v>428</v>
      </c>
      <c r="AD92" t="s">
        <v>416</v>
      </c>
      <c r="AE92" t="s">
        <v>429</v>
      </c>
      <c r="AF92" t="s">
        <v>529</v>
      </c>
      <c r="AG92" t="s">
        <v>530</v>
      </c>
      <c r="AH92" t="s">
        <v>521</v>
      </c>
      <c r="AI92" t="s">
        <v>531</v>
      </c>
      <c r="AJ92" t="s">
        <v>521</v>
      </c>
      <c r="AK92" t="s">
        <v>521</v>
      </c>
      <c r="AL92" t="s">
        <v>531</v>
      </c>
      <c r="AM92" t="s">
        <v>532</v>
      </c>
      <c r="AQ92" t="s">
        <v>208</v>
      </c>
      <c r="AR92" t="s">
        <v>208</v>
      </c>
      <c r="AS92" t="s">
        <v>533</v>
      </c>
      <c r="AT92" t="s">
        <v>534</v>
      </c>
      <c r="AU92" t="s">
        <v>450</v>
      </c>
      <c r="AV92" t="s">
        <v>534</v>
      </c>
      <c r="AZ92" t="s">
        <v>213</v>
      </c>
      <c r="BA92" t="s">
        <v>213</v>
      </c>
      <c r="BB92" t="s">
        <v>213</v>
      </c>
      <c r="BC92" t="s">
        <v>213</v>
      </c>
    </row>
    <row r="93" spans="1:55" x14ac:dyDescent="0.25">
      <c r="A93" s="9">
        <v>0</v>
      </c>
      <c r="B93" s="9" t="s">
        <v>62</v>
      </c>
      <c r="C93" s="9" t="s">
        <v>31</v>
      </c>
      <c r="D93" s="9" t="s">
        <v>52</v>
      </c>
      <c r="E93" s="9" t="s">
        <v>33</v>
      </c>
      <c r="F93" s="9" t="s">
        <v>34</v>
      </c>
      <c r="G93" s="9" t="s">
        <v>113</v>
      </c>
      <c r="H93" s="9">
        <v>10.339</v>
      </c>
      <c r="I93" t="s">
        <v>536</v>
      </c>
      <c r="J93" t="s">
        <v>537</v>
      </c>
      <c r="K93" t="s">
        <v>537</v>
      </c>
      <c r="L93" t="s">
        <v>537</v>
      </c>
      <c r="M93" t="s">
        <v>193</v>
      </c>
      <c r="N93" t="s">
        <v>194</v>
      </c>
      <c r="O93" t="s">
        <v>195</v>
      </c>
      <c r="P93" t="s">
        <v>195</v>
      </c>
      <c r="U93" s="22">
        <v>-0.01</v>
      </c>
      <c r="V93" s="22">
        <v>0.01</v>
      </c>
      <c r="W93" s="22">
        <v>0.01</v>
      </c>
      <c r="X93" t="s">
        <v>428</v>
      </c>
      <c r="Y93" t="s">
        <v>416</v>
      </c>
      <c r="Z93" t="s">
        <v>429</v>
      </c>
      <c r="AA93" t="s">
        <v>538</v>
      </c>
      <c r="AB93" t="s">
        <v>431</v>
      </c>
      <c r="AC93" t="s">
        <v>539</v>
      </c>
      <c r="AD93" t="s">
        <v>540</v>
      </c>
      <c r="AE93" t="s">
        <v>541</v>
      </c>
      <c r="AF93" t="s">
        <v>542</v>
      </c>
      <c r="AG93" t="s">
        <v>543</v>
      </c>
      <c r="AH93" t="s">
        <v>544</v>
      </c>
      <c r="AI93" t="s">
        <v>545</v>
      </c>
      <c r="AJ93" t="s">
        <v>544</v>
      </c>
      <c r="AK93" t="s">
        <v>535</v>
      </c>
      <c r="AL93" t="s">
        <v>545</v>
      </c>
      <c r="AM93" t="s">
        <v>546</v>
      </c>
      <c r="AQ93" t="s">
        <v>208</v>
      </c>
      <c r="AR93" t="s">
        <v>208</v>
      </c>
      <c r="AS93" t="s">
        <v>547</v>
      </c>
      <c r="AT93" t="s">
        <v>548</v>
      </c>
      <c r="AU93" t="s">
        <v>549</v>
      </c>
      <c r="AV93" t="s">
        <v>548</v>
      </c>
      <c r="AZ93" t="s">
        <v>213</v>
      </c>
      <c r="BA93" t="s">
        <v>213</v>
      </c>
      <c r="BB93" t="s">
        <v>213</v>
      </c>
      <c r="BC93" t="s">
        <v>213</v>
      </c>
    </row>
    <row r="94" spans="1:55" x14ac:dyDescent="0.25">
      <c r="A94" s="9">
        <v>0</v>
      </c>
      <c r="B94" s="9" t="s">
        <v>115</v>
      </c>
      <c r="C94" s="9" t="s">
        <v>31</v>
      </c>
      <c r="D94" s="9" t="s">
        <v>52</v>
      </c>
      <c r="E94" s="9" t="s">
        <v>33</v>
      </c>
      <c r="F94" s="9" t="s">
        <v>34</v>
      </c>
      <c r="G94" s="9" t="s">
        <v>113</v>
      </c>
      <c r="H94" s="9">
        <v>5.42</v>
      </c>
      <c r="I94" t="s">
        <v>496</v>
      </c>
      <c r="J94" t="s">
        <v>551</v>
      </c>
      <c r="K94" t="s">
        <v>551</v>
      </c>
      <c r="L94" t="s">
        <v>551</v>
      </c>
      <c r="M94" t="s">
        <v>193</v>
      </c>
      <c r="N94" t="s">
        <v>194</v>
      </c>
      <c r="O94" t="s">
        <v>195</v>
      </c>
      <c r="P94" t="s">
        <v>195</v>
      </c>
      <c r="U94" s="22">
        <v>-0.01</v>
      </c>
      <c r="V94" s="22">
        <v>0.01</v>
      </c>
      <c r="W94" s="22">
        <v>0.01</v>
      </c>
      <c r="X94" t="s">
        <v>501</v>
      </c>
      <c r="Y94" t="s">
        <v>477</v>
      </c>
      <c r="Z94" t="s">
        <v>470</v>
      </c>
      <c r="AA94" t="s">
        <v>502</v>
      </c>
      <c r="AB94" t="s">
        <v>503</v>
      </c>
      <c r="AC94" t="s">
        <v>512</v>
      </c>
      <c r="AD94" t="s">
        <v>477</v>
      </c>
      <c r="AE94" t="s">
        <v>459</v>
      </c>
      <c r="AF94" t="s">
        <v>552</v>
      </c>
      <c r="AG94" t="s">
        <v>553</v>
      </c>
      <c r="AH94" t="s">
        <v>550</v>
      </c>
      <c r="AI94" t="s">
        <v>554</v>
      </c>
      <c r="AJ94" t="s">
        <v>550</v>
      </c>
      <c r="AK94" t="s">
        <v>550</v>
      </c>
      <c r="AL94" t="s">
        <v>554</v>
      </c>
      <c r="AM94" t="s">
        <v>279</v>
      </c>
      <c r="AQ94" t="s">
        <v>208</v>
      </c>
      <c r="AR94" t="s">
        <v>208</v>
      </c>
      <c r="AS94" t="s">
        <v>555</v>
      </c>
      <c r="AT94" t="s">
        <v>556</v>
      </c>
      <c r="AU94" t="s">
        <v>555</v>
      </c>
      <c r="AV94" t="s">
        <v>556</v>
      </c>
      <c r="AZ94" t="s">
        <v>213</v>
      </c>
      <c r="BA94" t="s">
        <v>213</v>
      </c>
      <c r="BB94" t="s">
        <v>213</v>
      </c>
      <c r="BC94" t="s">
        <v>213</v>
      </c>
    </row>
    <row r="95" spans="1:55" x14ac:dyDescent="0.25">
      <c r="A95" s="9">
        <v>1</v>
      </c>
      <c r="B95" s="9" t="s">
        <v>56</v>
      </c>
      <c r="C95" s="9" t="s">
        <v>31</v>
      </c>
      <c r="D95" s="9" t="s">
        <v>52</v>
      </c>
      <c r="E95" s="9" t="s">
        <v>33</v>
      </c>
      <c r="F95" s="9" t="s">
        <v>34</v>
      </c>
      <c r="G95" s="9" t="s">
        <v>16</v>
      </c>
      <c r="H95" s="9">
        <v>3.64</v>
      </c>
      <c r="I95" t="s">
        <v>438</v>
      </c>
      <c r="J95" t="s">
        <v>439</v>
      </c>
      <c r="K95" t="s">
        <v>439</v>
      </c>
      <c r="L95" t="s">
        <v>439</v>
      </c>
      <c r="M95" t="s">
        <v>193</v>
      </c>
      <c r="N95" t="s">
        <v>194</v>
      </c>
      <c r="O95" t="s">
        <v>195</v>
      </c>
      <c r="P95" t="s">
        <v>195</v>
      </c>
      <c r="U95" s="22">
        <v>-8.2000000000000007E-3</v>
      </c>
      <c r="V95" s="22">
        <v>8.2000000000000007E-3</v>
      </c>
      <c r="W95" s="22">
        <v>8.2000000000000007E-3</v>
      </c>
      <c r="X95" t="s">
        <v>558</v>
      </c>
      <c r="Y95" t="s">
        <v>306</v>
      </c>
      <c r="Z95" t="s">
        <v>559</v>
      </c>
      <c r="AA95" t="s">
        <v>442</v>
      </c>
      <c r="AB95" t="s">
        <v>443</v>
      </c>
      <c r="AC95" t="s">
        <v>462</v>
      </c>
      <c r="AD95" t="s">
        <v>445</v>
      </c>
      <c r="AE95" t="s">
        <v>459</v>
      </c>
      <c r="AF95" t="s">
        <v>446</v>
      </c>
      <c r="AG95" t="s">
        <v>447</v>
      </c>
      <c r="AH95" t="s">
        <v>557</v>
      </c>
      <c r="AI95" t="s">
        <v>560</v>
      </c>
      <c r="AJ95" t="s">
        <v>557</v>
      </c>
      <c r="AK95" t="s">
        <v>557</v>
      </c>
      <c r="AL95" t="s">
        <v>560</v>
      </c>
      <c r="AM95" t="s">
        <v>561</v>
      </c>
      <c r="AQ95" t="s">
        <v>208</v>
      </c>
      <c r="AR95" t="s">
        <v>208</v>
      </c>
      <c r="AS95" t="s">
        <v>337</v>
      </c>
      <c r="AT95" t="s">
        <v>449</v>
      </c>
      <c r="AU95" t="s">
        <v>450</v>
      </c>
      <c r="AV95" t="s">
        <v>449</v>
      </c>
      <c r="AZ95" t="s">
        <v>213</v>
      </c>
      <c r="BA95" t="s">
        <v>213</v>
      </c>
      <c r="BB95" t="s">
        <v>213</v>
      </c>
      <c r="BC95" t="s">
        <v>213</v>
      </c>
    </row>
    <row r="96" spans="1:55" x14ac:dyDescent="0.25">
      <c r="A96" s="9">
        <v>1</v>
      </c>
      <c r="B96" s="9" t="s">
        <v>61</v>
      </c>
      <c r="C96" s="9" t="s">
        <v>31</v>
      </c>
      <c r="D96" s="9" t="s">
        <v>52</v>
      </c>
      <c r="E96" s="9" t="s">
        <v>33</v>
      </c>
      <c r="F96" s="9" t="s">
        <v>34</v>
      </c>
      <c r="G96" s="9" t="s">
        <v>16</v>
      </c>
      <c r="H96" s="9">
        <v>38.225999999999999</v>
      </c>
      <c r="I96" t="s">
        <v>551</v>
      </c>
      <c r="J96" t="s">
        <v>474</v>
      </c>
      <c r="K96" t="s">
        <v>474</v>
      </c>
      <c r="L96" t="s">
        <v>474</v>
      </c>
      <c r="M96" t="s">
        <v>193</v>
      </c>
      <c r="N96" t="s">
        <v>194</v>
      </c>
      <c r="O96" t="s">
        <v>195</v>
      </c>
      <c r="P96" t="s">
        <v>195</v>
      </c>
      <c r="U96" s="22">
        <v>-0.01</v>
      </c>
      <c r="V96" s="22">
        <v>0.01</v>
      </c>
      <c r="W96" s="22">
        <v>0.01</v>
      </c>
      <c r="X96" t="s">
        <v>512</v>
      </c>
      <c r="Y96" t="s">
        <v>477</v>
      </c>
      <c r="Z96" t="s">
        <v>459</v>
      </c>
      <c r="AA96" t="s">
        <v>552</v>
      </c>
      <c r="AB96" t="s">
        <v>553</v>
      </c>
      <c r="AC96" t="s">
        <v>476</v>
      </c>
      <c r="AD96" t="s">
        <v>477</v>
      </c>
      <c r="AE96" t="s">
        <v>478</v>
      </c>
      <c r="AF96" t="s">
        <v>479</v>
      </c>
      <c r="AG96" t="s">
        <v>480</v>
      </c>
      <c r="AH96" t="s">
        <v>563</v>
      </c>
      <c r="AI96" t="s">
        <v>564</v>
      </c>
      <c r="AJ96" t="s">
        <v>563</v>
      </c>
      <c r="AK96" t="s">
        <v>562</v>
      </c>
      <c r="AL96" t="s">
        <v>565</v>
      </c>
      <c r="AM96" t="s">
        <v>279</v>
      </c>
      <c r="AQ96" t="s">
        <v>208</v>
      </c>
      <c r="AR96" t="s">
        <v>208</v>
      </c>
      <c r="AS96" t="s">
        <v>566</v>
      </c>
      <c r="AT96" t="s">
        <v>492</v>
      </c>
      <c r="AU96" t="s">
        <v>566</v>
      </c>
      <c r="AV96" t="s">
        <v>492</v>
      </c>
      <c r="AZ96" t="s">
        <v>213</v>
      </c>
      <c r="BA96" t="s">
        <v>213</v>
      </c>
      <c r="BB96" t="s">
        <v>213</v>
      </c>
      <c r="BC96" t="s">
        <v>213</v>
      </c>
    </row>
    <row r="97" spans="1:55" x14ac:dyDescent="0.25">
      <c r="A97" s="9">
        <v>1</v>
      </c>
      <c r="B97" s="9" t="s">
        <v>63</v>
      </c>
      <c r="C97" s="9" t="s">
        <v>31</v>
      </c>
      <c r="D97" s="9" t="s">
        <v>52</v>
      </c>
      <c r="E97" s="9" t="s">
        <v>33</v>
      </c>
      <c r="F97" s="9" t="s">
        <v>34</v>
      </c>
      <c r="G97" s="9" t="s">
        <v>16</v>
      </c>
      <c r="H97" s="9">
        <v>6.2190000000000003</v>
      </c>
      <c r="I97" t="s">
        <v>568</v>
      </c>
      <c r="J97" t="s">
        <v>569</v>
      </c>
      <c r="K97" t="s">
        <v>569</v>
      </c>
      <c r="L97" t="s">
        <v>569</v>
      </c>
      <c r="M97" t="s">
        <v>193</v>
      </c>
      <c r="N97" t="s">
        <v>194</v>
      </c>
      <c r="O97" t="s">
        <v>195</v>
      </c>
      <c r="P97" t="s">
        <v>195</v>
      </c>
      <c r="U97" s="22">
        <v>-7.0000000000000001E-3</v>
      </c>
      <c r="V97" s="22">
        <v>7.0000000000000001E-3</v>
      </c>
      <c r="W97" s="22">
        <v>7.0000000000000001E-3</v>
      </c>
      <c r="X97" t="s">
        <v>570</v>
      </c>
      <c r="Y97" t="s">
        <v>571</v>
      </c>
      <c r="Z97" t="s">
        <v>572</v>
      </c>
      <c r="AA97" t="s">
        <v>573</v>
      </c>
      <c r="AB97" t="s">
        <v>574</v>
      </c>
      <c r="AC97" t="s">
        <v>575</v>
      </c>
      <c r="AD97" t="s">
        <v>571</v>
      </c>
      <c r="AE97" t="s">
        <v>576</v>
      </c>
      <c r="AF97" t="s">
        <v>577</v>
      </c>
      <c r="AG97" t="s">
        <v>578</v>
      </c>
      <c r="AH97" t="s">
        <v>567</v>
      </c>
      <c r="AI97" t="s">
        <v>579</v>
      </c>
      <c r="AJ97" t="s">
        <v>567</v>
      </c>
      <c r="AK97" t="s">
        <v>567</v>
      </c>
      <c r="AL97" t="s">
        <v>579</v>
      </c>
      <c r="AM97" t="s">
        <v>218</v>
      </c>
      <c r="AQ97" t="s">
        <v>208</v>
      </c>
      <c r="AR97" t="s">
        <v>208</v>
      </c>
      <c r="AS97" t="s">
        <v>580</v>
      </c>
      <c r="AT97" t="s">
        <v>581</v>
      </c>
      <c r="AU97" t="s">
        <v>580</v>
      </c>
      <c r="AV97" t="s">
        <v>582</v>
      </c>
      <c r="AZ97" t="s">
        <v>213</v>
      </c>
      <c r="BA97" t="s">
        <v>213</v>
      </c>
      <c r="BB97" t="s">
        <v>213</v>
      </c>
      <c r="BC97" t="s">
        <v>213</v>
      </c>
    </row>
    <row r="98" spans="1:55" x14ac:dyDescent="0.25">
      <c r="A98" s="9">
        <v>0</v>
      </c>
      <c r="B98" s="9" t="s">
        <v>64</v>
      </c>
      <c r="C98" s="9" t="s">
        <v>31</v>
      </c>
      <c r="D98" s="9" t="s">
        <v>52</v>
      </c>
      <c r="E98" s="9" t="s">
        <v>65</v>
      </c>
      <c r="F98" s="9" t="s">
        <v>66</v>
      </c>
      <c r="G98" s="9" t="s">
        <v>16</v>
      </c>
      <c r="H98" s="9">
        <v>0.73899999999999999</v>
      </c>
      <c r="I98" t="s">
        <v>584</v>
      </c>
      <c r="J98" t="s">
        <v>585</v>
      </c>
      <c r="K98" t="s">
        <v>585</v>
      </c>
      <c r="L98" t="s">
        <v>585</v>
      </c>
      <c r="M98" t="s">
        <v>193</v>
      </c>
      <c r="N98" t="s">
        <v>194</v>
      </c>
      <c r="O98" t="s">
        <v>195</v>
      </c>
      <c r="P98" t="s">
        <v>195</v>
      </c>
      <c r="U98" s="22">
        <v>-7.4999999999999997E-3</v>
      </c>
      <c r="V98" s="22">
        <v>7.4999999999999997E-3</v>
      </c>
      <c r="W98" s="22">
        <v>7.4999999999999997E-3</v>
      </c>
      <c r="X98" t="s">
        <v>586</v>
      </c>
      <c r="Y98" t="s">
        <v>587</v>
      </c>
      <c r="Z98" t="s">
        <v>588</v>
      </c>
      <c r="AA98" t="s">
        <v>589</v>
      </c>
      <c r="AB98" t="s">
        <v>590</v>
      </c>
      <c r="AC98" t="s">
        <v>591</v>
      </c>
      <c r="AD98" t="s">
        <v>592</v>
      </c>
      <c r="AE98" t="s">
        <v>593</v>
      </c>
      <c r="AF98" t="s">
        <v>594</v>
      </c>
      <c r="AG98" t="s">
        <v>312</v>
      </c>
      <c r="AH98" t="s">
        <v>583</v>
      </c>
      <c r="AI98" t="s">
        <v>583</v>
      </c>
      <c r="AJ98" t="s">
        <v>583</v>
      </c>
      <c r="AK98" t="s">
        <v>583</v>
      </c>
      <c r="AL98" t="s">
        <v>583</v>
      </c>
      <c r="AM98" t="s">
        <v>595</v>
      </c>
      <c r="AQ98" t="s">
        <v>208</v>
      </c>
      <c r="AR98" t="s">
        <v>208</v>
      </c>
      <c r="AS98" t="s">
        <v>596</v>
      </c>
      <c r="AT98" t="s">
        <v>597</v>
      </c>
      <c r="AU98" t="s">
        <v>596</v>
      </c>
      <c r="AV98" t="s">
        <v>597</v>
      </c>
      <c r="AZ98" t="s">
        <v>213</v>
      </c>
      <c r="BA98" t="s">
        <v>213</v>
      </c>
      <c r="BB98" t="s">
        <v>213</v>
      </c>
      <c r="BC98" t="s">
        <v>213</v>
      </c>
    </row>
    <row r="99" spans="1:55" x14ac:dyDescent="0.25">
      <c r="A99" s="9">
        <v>0</v>
      </c>
      <c r="B99" s="9" t="s">
        <v>67</v>
      </c>
      <c r="C99" s="9" t="s">
        <v>31</v>
      </c>
      <c r="D99" s="9" t="s">
        <v>52</v>
      </c>
      <c r="E99" s="9" t="s">
        <v>65</v>
      </c>
      <c r="F99" s="9" t="s">
        <v>66</v>
      </c>
      <c r="G99" s="9" t="s">
        <v>16</v>
      </c>
      <c r="H99" s="9">
        <v>1.0009999999999999</v>
      </c>
      <c r="I99" t="s">
        <v>599</v>
      </c>
      <c r="J99" t="s">
        <v>600</v>
      </c>
      <c r="K99" t="s">
        <v>600</v>
      </c>
      <c r="L99" t="s">
        <v>600</v>
      </c>
      <c r="M99" t="s">
        <v>193</v>
      </c>
      <c r="N99" t="s">
        <v>194</v>
      </c>
      <c r="O99" t="s">
        <v>195</v>
      </c>
      <c r="P99" t="s">
        <v>195</v>
      </c>
      <c r="U99" s="22">
        <v>-0.01</v>
      </c>
      <c r="V99" s="22">
        <v>0.01</v>
      </c>
      <c r="W99" s="22">
        <v>0.01</v>
      </c>
      <c r="X99" t="s">
        <v>601</v>
      </c>
      <c r="Y99" t="s">
        <v>602</v>
      </c>
      <c r="Z99" t="s">
        <v>603</v>
      </c>
      <c r="AA99" t="s">
        <v>604</v>
      </c>
      <c r="AB99" t="s">
        <v>605</v>
      </c>
      <c r="AC99" t="s">
        <v>606</v>
      </c>
      <c r="AD99" t="s">
        <v>607</v>
      </c>
      <c r="AE99" t="s">
        <v>603</v>
      </c>
      <c r="AF99" t="s">
        <v>608</v>
      </c>
      <c r="AG99" t="s">
        <v>609</v>
      </c>
      <c r="AH99" t="s">
        <v>598</v>
      </c>
      <c r="AI99" t="s">
        <v>610</v>
      </c>
      <c r="AJ99" t="s">
        <v>598</v>
      </c>
      <c r="AK99" t="s">
        <v>598</v>
      </c>
      <c r="AL99" t="s">
        <v>610</v>
      </c>
      <c r="AM99" t="s">
        <v>353</v>
      </c>
      <c r="AQ99" t="s">
        <v>208</v>
      </c>
      <c r="AR99" t="s">
        <v>208</v>
      </c>
      <c r="AS99" t="s">
        <v>611</v>
      </c>
      <c r="AT99" t="s">
        <v>612</v>
      </c>
      <c r="AU99" t="s">
        <v>611</v>
      </c>
      <c r="AV99" t="s">
        <v>612</v>
      </c>
      <c r="AZ99" t="s">
        <v>213</v>
      </c>
      <c r="BA99" t="s">
        <v>213</v>
      </c>
      <c r="BB99" t="s">
        <v>213</v>
      </c>
      <c r="BC99" t="s">
        <v>213</v>
      </c>
    </row>
    <row r="100" spans="1:55" x14ac:dyDescent="0.25">
      <c r="A100" s="9">
        <v>0</v>
      </c>
      <c r="B100" s="9" t="s">
        <v>68</v>
      </c>
      <c r="C100" s="9" t="s">
        <v>31</v>
      </c>
      <c r="D100" s="9" t="s">
        <v>52</v>
      </c>
      <c r="E100" s="9" t="s">
        <v>65</v>
      </c>
      <c r="F100" s="9" t="s">
        <v>66</v>
      </c>
      <c r="G100" s="9" t="s">
        <v>16</v>
      </c>
      <c r="H100" s="9">
        <v>16.164999999999999</v>
      </c>
      <c r="I100" t="s">
        <v>569</v>
      </c>
      <c r="J100" t="s">
        <v>614</v>
      </c>
      <c r="K100" t="s">
        <v>614</v>
      </c>
      <c r="L100" t="s">
        <v>614</v>
      </c>
      <c r="M100" t="s">
        <v>193</v>
      </c>
      <c r="N100" t="s">
        <v>194</v>
      </c>
      <c r="O100" t="s">
        <v>195</v>
      </c>
      <c r="P100" t="s">
        <v>195</v>
      </c>
      <c r="U100" s="22">
        <v>-7.0000000000000001E-3</v>
      </c>
      <c r="V100" s="22">
        <v>7.0000000000000001E-3</v>
      </c>
      <c r="W100" s="22">
        <v>7.0000000000000001E-3</v>
      </c>
      <c r="X100" t="s">
        <v>575</v>
      </c>
      <c r="Y100" t="s">
        <v>571</v>
      </c>
      <c r="Z100" t="s">
        <v>576</v>
      </c>
      <c r="AA100" t="s">
        <v>615</v>
      </c>
      <c r="AB100" t="s">
        <v>616</v>
      </c>
      <c r="AC100" t="s">
        <v>617</v>
      </c>
      <c r="AD100" t="s">
        <v>618</v>
      </c>
      <c r="AE100" t="s">
        <v>576</v>
      </c>
      <c r="AF100" t="s">
        <v>619</v>
      </c>
      <c r="AG100" t="s">
        <v>500</v>
      </c>
      <c r="AH100" t="s">
        <v>613</v>
      </c>
      <c r="AI100" t="s">
        <v>620</v>
      </c>
      <c r="AJ100" t="s">
        <v>613</v>
      </c>
      <c r="AK100" t="s">
        <v>613</v>
      </c>
      <c r="AL100" t="s">
        <v>621</v>
      </c>
      <c r="AM100" t="s">
        <v>353</v>
      </c>
      <c r="AQ100" t="s">
        <v>208</v>
      </c>
      <c r="AR100" t="s">
        <v>208</v>
      </c>
      <c r="AS100" t="s">
        <v>622</v>
      </c>
      <c r="AT100" t="s">
        <v>623</v>
      </c>
      <c r="AU100" t="s">
        <v>622</v>
      </c>
      <c r="AV100" t="s">
        <v>623</v>
      </c>
      <c r="AZ100" t="s">
        <v>213</v>
      </c>
      <c r="BA100" t="s">
        <v>213</v>
      </c>
      <c r="BB100" t="s">
        <v>213</v>
      </c>
      <c r="BC100" t="s">
        <v>213</v>
      </c>
    </row>
    <row r="101" spans="1:55" x14ac:dyDescent="0.25">
      <c r="A101" s="9">
        <v>0</v>
      </c>
      <c r="B101" s="9" t="s">
        <v>69</v>
      </c>
      <c r="C101" s="9" t="s">
        <v>31</v>
      </c>
      <c r="D101" s="9" t="s">
        <v>52</v>
      </c>
      <c r="E101" s="9" t="s">
        <v>65</v>
      </c>
      <c r="F101" s="9" t="s">
        <v>66</v>
      </c>
      <c r="G101" s="9" t="s">
        <v>16</v>
      </c>
      <c r="H101" s="9">
        <v>9.0180000000000007</v>
      </c>
      <c r="I101" t="s">
        <v>614</v>
      </c>
      <c r="J101" t="s">
        <v>625</v>
      </c>
      <c r="K101" t="s">
        <v>625</v>
      </c>
      <c r="L101" t="s">
        <v>625</v>
      </c>
      <c r="M101" t="s">
        <v>193</v>
      </c>
      <c r="N101" t="s">
        <v>194</v>
      </c>
      <c r="O101" t="s">
        <v>195</v>
      </c>
      <c r="P101" t="s">
        <v>195</v>
      </c>
      <c r="U101" s="22">
        <v>-7.4000000000000003E-3</v>
      </c>
      <c r="V101" s="22">
        <v>7.4000000000000003E-3</v>
      </c>
      <c r="W101" s="22">
        <v>7.4000000000000003E-3</v>
      </c>
      <c r="X101" t="s">
        <v>617</v>
      </c>
      <c r="Y101" t="s">
        <v>618</v>
      </c>
      <c r="Z101" t="s">
        <v>576</v>
      </c>
      <c r="AA101" t="s">
        <v>619</v>
      </c>
      <c r="AB101" t="s">
        <v>500</v>
      </c>
      <c r="AC101" t="s">
        <v>626</v>
      </c>
      <c r="AD101" t="s">
        <v>627</v>
      </c>
      <c r="AE101" t="s">
        <v>628</v>
      </c>
      <c r="AF101" t="s">
        <v>629</v>
      </c>
      <c r="AG101" t="s">
        <v>630</v>
      </c>
      <c r="AH101" t="s">
        <v>624</v>
      </c>
      <c r="AI101" t="s">
        <v>631</v>
      </c>
      <c r="AJ101" t="s">
        <v>624</v>
      </c>
      <c r="AK101" t="s">
        <v>624</v>
      </c>
      <c r="AL101" t="s">
        <v>632</v>
      </c>
      <c r="AM101" t="s">
        <v>633</v>
      </c>
      <c r="AQ101" t="s">
        <v>208</v>
      </c>
      <c r="AR101" t="s">
        <v>208</v>
      </c>
      <c r="AS101" t="s">
        <v>623</v>
      </c>
      <c r="AT101" t="s">
        <v>634</v>
      </c>
      <c r="AU101" t="s">
        <v>623</v>
      </c>
      <c r="AV101" t="s">
        <v>634</v>
      </c>
      <c r="AZ101" t="s">
        <v>213</v>
      </c>
      <c r="BA101" t="s">
        <v>213</v>
      </c>
      <c r="BB101" t="s">
        <v>213</v>
      </c>
      <c r="BC101" t="s">
        <v>213</v>
      </c>
    </row>
    <row r="102" spans="1:55" x14ac:dyDescent="0.25">
      <c r="A102" s="9">
        <v>0</v>
      </c>
      <c r="B102" s="9" t="s">
        <v>70</v>
      </c>
      <c r="C102" s="9" t="s">
        <v>31</v>
      </c>
      <c r="D102" s="9" t="s">
        <v>52</v>
      </c>
      <c r="E102" s="9" t="s">
        <v>65</v>
      </c>
      <c r="F102" s="9" t="s">
        <v>66</v>
      </c>
      <c r="G102" s="9" t="s">
        <v>16</v>
      </c>
      <c r="H102" s="9">
        <v>1.8220000000000001</v>
      </c>
      <c r="I102" t="s">
        <v>636</v>
      </c>
      <c r="J102" t="s">
        <v>637</v>
      </c>
      <c r="K102" t="s">
        <v>637</v>
      </c>
      <c r="L102" t="s">
        <v>637</v>
      </c>
      <c r="M102" t="s">
        <v>193</v>
      </c>
      <c r="N102" t="s">
        <v>194</v>
      </c>
      <c r="O102" t="s">
        <v>195</v>
      </c>
      <c r="P102" t="s">
        <v>195</v>
      </c>
      <c r="U102" s="22">
        <v>-7.0000000000000001E-3</v>
      </c>
      <c r="V102" s="22">
        <v>7.0000000000000001E-3</v>
      </c>
      <c r="W102" s="22">
        <v>7.0000000000000001E-3</v>
      </c>
      <c r="X102" t="s">
        <v>638</v>
      </c>
      <c r="Y102" t="s">
        <v>639</v>
      </c>
      <c r="Z102" t="s">
        <v>640</v>
      </c>
      <c r="AA102" t="s">
        <v>641</v>
      </c>
      <c r="AB102" t="s">
        <v>642</v>
      </c>
      <c r="AC102" t="s">
        <v>643</v>
      </c>
      <c r="AD102" t="s">
        <v>639</v>
      </c>
      <c r="AE102" t="s">
        <v>644</v>
      </c>
      <c r="AF102" t="s">
        <v>645</v>
      </c>
      <c r="AG102" t="s">
        <v>646</v>
      </c>
      <c r="AH102" t="s">
        <v>635</v>
      </c>
      <c r="AI102" t="s">
        <v>647</v>
      </c>
      <c r="AJ102" t="s">
        <v>635</v>
      </c>
      <c r="AK102" t="s">
        <v>635</v>
      </c>
      <c r="AL102" t="s">
        <v>647</v>
      </c>
      <c r="AM102" t="s">
        <v>279</v>
      </c>
      <c r="AQ102" t="s">
        <v>208</v>
      </c>
      <c r="AR102" t="s">
        <v>208</v>
      </c>
      <c r="AS102" t="s">
        <v>648</v>
      </c>
      <c r="AT102" t="s">
        <v>649</v>
      </c>
      <c r="AU102" t="s">
        <v>648</v>
      </c>
      <c r="AV102" t="s">
        <v>649</v>
      </c>
      <c r="AZ102" t="s">
        <v>213</v>
      </c>
      <c r="BA102" t="s">
        <v>213</v>
      </c>
      <c r="BB102" t="s">
        <v>213</v>
      </c>
      <c r="BC102" t="s">
        <v>213</v>
      </c>
    </row>
    <row r="103" spans="1:55" x14ac:dyDescent="0.25">
      <c r="A103" s="9">
        <v>0</v>
      </c>
      <c r="B103" s="9" t="s">
        <v>650</v>
      </c>
      <c r="C103" s="9" t="s">
        <v>31</v>
      </c>
      <c r="D103" s="9" t="s">
        <v>52</v>
      </c>
      <c r="E103" s="9" t="s">
        <v>65</v>
      </c>
      <c r="F103" s="9" t="s">
        <v>66</v>
      </c>
      <c r="G103" s="9" t="s">
        <v>16</v>
      </c>
      <c r="H103" s="9">
        <v>37.18</v>
      </c>
      <c r="I103" t="s">
        <v>652</v>
      </c>
      <c r="J103" t="s">
        <v>653</v>
      </c>
      <c r="K103" t="s">
        <v>653</v>
      </c>
      <c r="L103" t="s">
        <v>653</v>
      </c>
      <c r="M103" t="s">
        <v>193</v>
      </c>
      <c r="N103" t="s">
        <v>194</v>
      </c>
      <c r="O103" t="s">
        <v>195</v>
      </c>
      <c r="P103" t="s">
        <v>195</v>
      </c>
      <c r="U103" s="22">
        <v>-7.0000000000000001E-3</v>
      </c>
      <c r="V103" s="22">
        <v>7.0000000000000001E-3</v>
      </c>
      <c r="W103" s="22">
        <v>7.0000000000000001E-3</v>
      </c>
      <c r="X103" t="s">
        <v>654</v>
      </c>
      <c r="Y103" t="s">
        <v>655</v>
      </c>
      <c r="Z103" t="s">
        <v>656</v>
      </c>
      <c r="AA103" t="s">
        <v>657</v>
      </c>
      <c r="AB103" t="s">
        <v>658</v>
      </c>
      <c r="AC103" t="s">
        <v>659</v>
      </c>
      <c r="AD103" t="s">
        <v>660</v>
      </c>
      <c r="AE103" t="s">
        <v>661</v>
      </c>
      <c r="AF103" t="s">
        <v>662</v>
      </c>
      <c r="AG103" t="s">
        <v>663</v>
      </c>
      <c r="AH103" t="s">
        <v>664</v>
      </c>
      <c r="AI103" t="s">
        <v>665</v>
      </c>
      <c r="AJ103" t="s">
        <v>664</v>
      </c>
      <c r="AK103" t="s">
        <v>651</v>
      </c>
      <c r="AL103" t="s">
        <v>666</v>
      </c>
      <c r="AM103" t="s">
        <v>667</v>
      </c>
      <c r="AQ103" t="s">
        <v>208</v>
      </c>
      <c r="AR103" t="s">
        <v>208</v>
      </c>
      <c r="AS103" t="s">
        <v>668</v>
      </c>
      <c r="AT103" t="s">
        <v>669</v>
      </c>
      <c r="AU103" t="s">
        <v>670</v>
      </c>
      <c r="AV103" t="s">
        <v>668</v>
      </c>
      <c r="AZ103" t="s">
        <v>213</v>
      </c>
      <c r="BA103" t="s">
        <v>213</v>
      </c>
      <c r="BB103" t="s">
        <v>213</v>
      </c>
      <c r="BC103" t="s">
        <v>213</v>
      </c>
    </row>
    <row r="104" spans="1:55" x14ac:dyDescent="0.25">
      <c r="A104" s="9">
        <v>0</v>
      </c>
      <c r="B104" s="9" t="s">
        <v>671</v>
      </c>
      <c r="C104" s="9" t="s">
        <v>31</v>
      </c>
      <c r="D104" s="9" t="s">
        <v>52</v>
      </c>
      <c r="E104" s="9" t="s">
        <v>65</v>
      </c>
      <c r="F104" s="9" t="s">
        <v>66</v>
      </c>
      <c r="G104" s="9" t="s">
        <v>16</v>
      </c>
      <c r="H104" s="9">
        <v>5.226</v>
      </c>
      <c r="I104" t="s">
        <v>653</v>
      </c>
      <c r="J104" t="s">
        <v>673</v>
      </c>
      <c r="K104" t="s">
        <v>673</v>
      </c>
      <c r="L104" t="s">
        <v>673</v>
      </c>
      <c r="M104" t="s">
        <v>193</v>
      </c>
      <c r="N104" t="s">
        <v>194</v>
      </c>
      <c r="O104" t="s">
        <v>195</v>
      </c>
      <c r="P104" t="s">
        <v>195</v>
      </c>
      <c r="U104" s="22">
        <v>-7.0000000000000001E-3</v>
      </c>
      <c r="V104" s="22">
        <v>7.0000000000000001E-3</v>
      </c>
      <c r="W104" s="22">
        <v>7.0000000000000001E-3</v>
      </c>
      <c r="X104" t="s">
        <v>659</v>
      </c>
      <c r="Y104" t="s">
        <v>660</v>
      </c>
      <c r="Z104" t="s">
        <v>661</v>
      </c>
      <c r="AA104" t="s">
        <v>662</v>
      </c>
      <c r="AB104" t="s">
        <v>663</v>
      </c>
      <c r="AC104" t="s">
        <v>674</v>
      </c>
      <c r="AD104" t="s">
        <v>675</v>
      </c>
      <c r="AE104" t="s">
        <v>676</v>
      </c>
      <c r="AF104" t="s">
        <v>677</v>
      </c>
      <c r="AG104" t="s">
        <v>678</v>
      </c>
      <c r="AH104" t="s">
        <v>672</v>
      </c>
      <c r="AI104" t="s">
        <v>679</v>
      </c>
      <c r="AJ104" t="s">
        <v>672</v>
      </c>
      <c r="AK104" t="s">
        <v>672</v>
      </c>
      <c r="AL104" t="s">
        <v>679</v>
      </c>
      <c r="AM104" t="s">
        <v>680</v>
      </c>
      <c r="AQ104" t="s">
        <v>208</v>
      </c>
      <c r="AR104" t="s">
        <v>208</v>
      </c>
      <c r="AS104" t="s">
        <v>681</v>
      </c>
      <c r="AT104" t="s">
        <v>668</v>
      </c>
      <c r="AU104" t="s">
        <v>668</v>
      </c>
      <c r="AV104" t="s">
        <v>682</v>
      </c>
      <c r="AZ104" t="s">
        <v>213</v>
      </c>
      <c r="BA104" t="s">
        <v>213</v>
      </c>
      <c r="BB104" t="s">
        <v>213</v>
      </c>
      <c r="BC104" t="s">
        <v>213</v>
      </c>
    </row>
    <row r="105" spans="1:55" x14ac:dyDescent="0.25">
      <c r="A105" s="9">
        <v>1</v>
      </c>
      <c r="B105" s="9" t="s">
        <v>71</v>
      </c>
      <c r="C105" s="9" t="s">
        <v>31</v>
      </c>
      <c r="D105" s="9" t="s">
        <v>52</v>
      </c>
      <c r="E105" s="9" t="s">
        <v>65</v>
      </c>
      <c r="F105" s="9" t="s">
        <v>66</v>
      </c>
      <c r="G105" s="9" t="s">
        <v>16</v>
      </c>
      <c r="H105" s="9">
        <v>13.44</v>
      </c>
      <c r="I105" t="s">
        <v>684</v>
      </c>
      <c r="J105" t="s">
        <v>685</v>
      </c>
      <c r="K105" t="s">
        <v>685</v>
      </c>
      <c r="L105" t="s">
        <v>685</v>
      </c>
      <c r="M105" t="s">
        <v>193</v>
      </c>
      <c r="N105" t="s">
        <v>194</v>
      </c>
      <c r="O105" t="s">
        <v>195</v>
      </c>
      <c r="P105" t="s">
        <v>195</v>
      </c>
      <c r="U105" s="22">
        <v>-6.4000000000000003E-3</v>
      </c>
      <c r="V105" s="22">
        <v>6.4000000000000003E-3</v>
      </c>
      <c r="W105" s="22">
        <v>6.4000000000000003E-3</v>
      </c>
      <c r="X105" t="s">
        <v>686</v>
      </c>
      <c r="Y105" t="s">
        <v>445</v>
      </c>
      <c r="Z105" t="s">
        <v>269</v>
      </c>
      <c r="AA105" t="s">
        <v>687</v>
      </c>
      <c r="AB105" t="s">
        <v>688</v>
      </c>
      <c r="AC105" t="s">
        <v>471</v>
      </c>
      <c r="AD105" t="s">
        <v>445</v>
      </c>
      <c r="AE105" t="s">
        <v>470</v>
      </c>
      <c r="AF105" t="s">
        <v>689</v>
      </c>
      <c r="AG105" t="s">
        <v>690</v>
      </c>
      <c r="AH105" t="s">
        <v>683</v>
      </c>
      <c r="AI105" t="s">
        <v>691</v>
      </c>
      <c r="AJ105" t="s">
        <v>683</v>
      </c>
      <c r="AK105" t="s">
        <v>683</v>
      </c>
      <c r="AL105" t="s">
        <v>691</v>
      </c>
      <c r="AM105" t="s">
        <v>279</v>
      </c>
      <c r="AQ105" t="s">
        <v>208</v>
      </c>
      <c r="AR105" t="s">
        <v>208</v>
      </c>
      <c r="AS105" t="s">
        <v>692</v>
      </c>
      <c r="AT105" t="s">
        <v>693</v>
      </c>
      <c r="AU105" t="s">
        <v>693</v>
      </c>
      <c r="AV105" t="s">
        <v>694</v>
      </c>
      <c r="AZ105" t="s">
        <v>213</v>
      </c>
      <c r="BA105" t="s">
        <v>213</v>
      </c>
      <c r="BB105" t="s">
        <v>213</v>
      </c>
      <c r="BC105" t="s">
        <v>213</v>
      </c>
    </row>
    <row r="106" spans="1:55" x14ac:dyDescent="0.25">
      <c r="A106" s="9">
        <v>1</v>
      </c>
      <c r="B106" s="9" t="s">
        <v>72</v>
      </c>
      <c r="C106" s="9" t="s">
        <v>31</v>
      </c>
      <c r="D106" s="9" t="s">
        <v>52</v>
      </c>
      <c r="E106" s="9" t="s">
        <v>65</v>
      </c>
      <c r="F106" s="9" t="s">
        <v>66</v>
      </c>
      <c r="G106" s="9" t="s">
        <v>16</v>
      </c>
      <c r="H106" s="9">
        <v>53.664000000000001</v>
      </c>
      <c r="I106" t="s">
        <v>600</v>
      </c>
      <c r="J106" t="s">
        <v>696</v>
      </c>
      <c r="K106" t="s">
        <v>696</v>
      </c>
      <c r="L106" t="s">
        <v>696</v>
      </c>
      <c r="M106" t="s">
        <v>193</v>
      </c>
      <c r="N106" t="s">
        <v>194</v>
      </c>
      <c r="O106" t="s">
        <v>195</v>
      </c>
      <c r="P106" t="s">
        <v>195</v>
      </c>
      <c r="U106" s="22">
        <v>-7.0000000000000001E-3</v>
      </c>
      <c r="V106" s="22">
        <v>7.0000000000000001E-3</v>
      </c>
      <c r="W106" s="22">
        <v>7.0000000000000001E-3</v>
      </c>
      <c r="X106" t="s">
        <v>606</v>
      </c>
      <c r="Y106" t="s">
        <v>607</v>
      </c>
      <c r="Z106" t="s">
        <v>603</v>
      </c>
      <c r="AA106" t="s">
        <v>608</v>
      </c>
      <c r="AB106" t="s">
        <v>609</v>
      </c>
      <c r="AC106" t="s">
        <v>697</v>
      </c>
      <c r="AD106" t="s">
        <v>698</v>
      </c>
      <c r="AE106" t="s">
        <v>699</v>
      </c>
      <c r="AF106" t="s">
        <v>700</v>
      </c>
      <c r="AG106" t="s">
        <v>701</v>
      </c>
      <c r="AH106" t="s">
        <v>702</v>
      </c>
      <c r="AI106" t="s">
        <v>703</v>
      </c>
      <c r="AJ106" t="s">
        <v>702</v>
      </c>
      <c r="AK106" t="s">
        <v>695</v>
      </c>
      <c r="AL106" t="s">
        <v>704</v>
      </c>
      <c r="AM106" t="s">
        <v>705</v>
      </c>
      <c r="AQ106" t="s">
        <v>208</v>
      </c>
      <c r="AR106" t="s">
        <v>208</v>
      </c>
      <c r="AS106" t="s">
        <v>706</v>
      </c>
      <c r="AT106" t="s">
        <v>707</v>
      </c>
      <c r="AU106" t="s">
        <v>612</v>
      </c>
      <c r="AV106" t="s">
        <v>706</v>
      </c>
      <c r="AZ106" t="s">
        <v>213</v>
      </c>
      <c r="BA106" t="s">
        <v>213</v>
      </c>
      <c r="BB106" t="s">
        <v>213</v>
      </c>
      <c r="BC106" t="s">
        <v>213</v>
      </c>
    </row>
    <row r="107" spans="1:55" x14ac:dyDescent="0.25">
      <c r="A107" s="9">
        <v>1</v>
      </c>
      <c r="B107" s="9" t="s">
        <v>73</v>
      </c>
      <c r="C107" s="9" t="s">
        <v>31</v>
      </c>
      <c r="D107" s="9" t="s">
        <v>52</v>
      </c>
      <c r="E107" s="9" t="s">
        <v>65</v>
      </c>
      <c r="F107" s="9" t="s">
        <v>66</v>
      </c>
      <c r="G107" s="9" t="s">
        <v>16</v>
      </c>
      <c r="H107" s="9">
        <v>0.73899999999999999</v>
      </c>
      <c r="I107" t="s">
        <v>708</v>
      </c>
      <c r="J107" t="s">
        <v>709</v>
      </c>
      <c r="K107" t="s">
        <v>709</v>
      </c>
      <c r="L107" t="s">
        <v>709</v>
      </c>
      <c r="M107" t="s">
        <v>193</v>
      </c>
      <c r="N107" t="s">
        <v>194</v>
      </c>
      <c r="O107" t="s">
        <v>195</v>
      </c>
      <c r="P107" t="s">
        <v>195</v>
      </c>
      <c r="U107" s="22">
        <v>-7.0000000000000001E-3</v>
      </c>
      <c r="V107" s="22">
        <v>7.0000000000000001E-3</v>
      </c>
      <c r="W107" s="22">
        <v>7.0000000000000001E-3</v>
      </c>
      <c r="X107" t="s">
        <v>710</v>
      </c>
      <c r="Y107" t="s">
        <v>592</v>
      </c>
      <c r="Z107" t="s">
        <v>603</v>
      </c>
      <c r="AA107" t="s">
        <v>438</v>
      </c>
      <c r="AB107" t="s">
        <v>711</v>
      </c>
      <c r="AC107" t="s">
        <v>712</v>
      </c>
      <c r="AD107" t="s">
        <v>587</v>
      </c>
      <c r="AE107" t="s">
        <v>603</v>
      </c>
      <c r="AF107" t="s">
        <v>713</v>
      </c>
      <c r="AG107" t="s">
        <v>714</v>
      </c>
      <c r="AH107" t="s">
        <v>583</v>
      </c>
      <c r="AI107" t="s">
        <v>583</v>
      </c>
      <c r="AJ107" t="s">
        <v>583</v>
      </c>
      <c r="AK107" t="s">
        <v>583</v>
      </c>
      <c r="AL107" t="s">
        <v>583</v>
      </c>
      <c r="AM107" t="s">
        <v>336</v>
      </c>
      <c r="AQ107" t="s">
        <v>208</v>
      </c>
      <c r="AR107" t="s">
        <v>208</v>
      </c>
      <c r="AS107" t="s">
        <v>715</v>
      </c>
      <c r="AT107" t="s">
        <v>716</v>
      </c>
      <c r="AU107" t="s">
        <v>715</v>
      </c>
      <c r="AV107" t="s">
        <v>716</v>
      </c>
      <c r="AZ107" t="s">
        <v>213</v>
      </c>
      <c r="BA107" t="s">
        <v>213</v>
      </c>
      <c r="BB107" t="s">
        <v>213</v>
      </c>
      <c r="BC107" t="s">
        <v>213</v>
      </c>
    </row>
    <row r="108" spans="1:55" x14ac:dyDescent="0.25">
      <c r="A108" s="9">
        <v>1</v>
      </c>
      <c r="B108" s="9" t="s">
        <v>116</v>
      </c>
      <c r="C108" s="9" t="s">
        <v>31</v>
      </c>
      <c r="D108" s="9" t="s">
        <v>52</v>
      </c>
      <c r="E108" s="9" t="s">
        <v>65</v>
      </c>
      <c r="F108" s="9" t="s">
        <v>66</v>
      </c>
      <c r="G108" s="9" t="s">
        <v>16</v>
      </c>
      <c r="H108" s="9">
        <v>5.42</v>
      </c>
      <c r="I108" t="s">
        <v>685</v>
      </c>
      <c r="J108" t="s">
        <v>717</v>
      </c>
      <c r="K108" t="s">
        <v>717</v>
      </c>
      <c r="L108" t="s">
        <v>717</v>
      </c>
      <c r="M108" t="s">
        <v>193</v>
      </c>
      <c r="N108" t="s">
        <v>194</v>
      </c>
      <c r="O108" t="s">
        <v>195</v>
      </c>
      <c r="P108" t="s">
        <v>195</v>
      </c>
      <c r="U108" s="22">
        <v>-6.1999999999999998E-3</v>
      </c>
      <c r="V108" s="22">
        <v>6.1999999999999998E-3</v>
      </c>
      <c r="W108" s="22">
        <v>6.1999999999999998E-3</v>
      </c>
      <c r="X108" t="s">
        <v>471</v>
      </c>
      <c r="Y108" t="s">
        <v>445</v>
      </c>
      <c r="Z108" t="s">
        <v>470</v>
      </c>
      <c r="AA108" t="s">
        <v>689</v>
      </c>
      <c r="AB108" t="s">
        <v>690</v>
      </c>
      <c r="AC108" t="s">
        <v>462</v>
      </c>
      <c r="AD108" t="s">
        <v>445</v>
      </c>
      <c r="AE108" t="s">
        <v>459</v>
      </c>
      <c r="AF108" t="s">
        <v>718</v>
      </c>
      <c r="AG108" t="s">
        <v>719</v>
      </c>
      <c r="AH108" t="s">
        <v>550</v>
      </c>
      <c r="AI108" t="s">
        <v>612</v>
      </c>
      <c r="AJ108" t="s">
        <v>550</v>
      </c>
      <c r="AK108" t="s">
        <v>550</v>
      </c>
      <c r="AL108" t="s">
        <v>612</v>
      </c>
      <c r="AM108" t="s">
        <v>279</v>
      </c>
      <c r="AQ108" t="s">
        <v>208</v>
      </c>
      <c r="AR108" t="s">
        <v>208</v>
      </c>
      <c r="AS108" t="s">
        <v>694</v>
      </c>
      <c r="AT108" t="s">
        <v>720</v>
      </c>
      <c r="AU108" t="s">
        <v>694</v>
      </c>
      <c r="AV108" t="s">
        <v>720</v>
      </c>
      <c r="AZ108" t="s">
        <v>213</v>
      </c>
      <c r="BA108" t="s">
        <v>213</v>
      </c>
      <c r="BB108" t="s">
        <v>213</v>
      </c>
      <c r="BC108" t="s">
        <v>213</v>
      </c>
    </row>
    <row r="109" spans="1:55" x14ac:dyDescent="0.25">
      <c r="A109" s="9">
        <v>2</v>
      </c>
      <c r="B109" s="9" t="s">
        <v>74</v>
      </c>
      <c r="C109" s="9" t="s">
        <v>31</v>
      </c>
      <c r="D109" s="9" t="s">
        <v>52</v>
      </c>
      <c r="E109" s="9" t="s">
        <v>65</v>
      </c>
      <c r="F109" s="9" t="s">
        <v>66</v>
      </c>
      <c r="G109" s="9" t="s">
        <v>16</v>
      </c>
      <c r="H109" s="9">
        <v>3.3740000000000001</v>
      </c>
      <c r="I109" t="s">
        <v>709</v>
      </c>
      <c r="J109" t="s">
        <v>584</v>
      </c>
      <c r="K109" t="s">
        <v>584</v>
      </c>
      <c r="L109" t="s">
        <v>584</v>
      </c>
      <c r="M109" t="s">
        <v>193</v>
      </c>
      <c r="N109" t="s">
        <v>194</v>
      </c>
      <c r="O109" t="s">
        <v>195</v>
      </c>
      <c r="P109" t="s">
        <v>195</v>
      </c>
      <c r="U109" s="22">
        <v>-6.7000000000000002E-3</v>
      </c>
      <c r="V109" s="22">
        <v>6.7000000000000002E-3</v>
      </c>
      <c r="W109" s="22">
        <v>6.7000000000000002E-3</v>
      </c>
      <c r="X109" t="s">
        <v>712</v>
      </c>
      <c r="Y109" t="s">
        <v>587</v>
      </c>
      <c r="Z109" t="s">
        <v>603</v>
      </c>
      <c r="AA109" t="s">
        <v>713</v>
      </c>
      <c r="AB109" t="s">
        <v>714</v>
      </c>
      <c r="AC109" t="s">
        <v>586</v>
      </c>
      <c r="AD109" t="s">
        <v>587</v>
      </c>
      <c r="AE109" t="s">
        <v>588</v>
      </c>
      <c r="AF109" t="s">
        <v>589</v>
      </c>
      <c r="AG109" t="s">
        <v>590</v>
      </c>
      <c r="AH109" t="s">
        <v>722</v>
      </c>
      <c r="AI109" t="s">
        <v>721</v>
      </c>
      <c r="AJ109" t="s">
        <v>722</v>
      </c>
      <c r="AK109" t="s">
        <v>721</v>
      </c>
      <c r="AL109" t="s">
        <v>722</v>
      </c>
      <c r="AM109" t="s">
        <v>218</v>
      </c>
      <c r="AQ109" t="s">
        <v>208</v>
      </c>
      <c r="AR109" t="s">
        <v>208</v>
      </c>
      <c r="AS109" t="s">
        <v>716</v>
      </c>
      <c r="AT109" t="s">
        <v>596</v>
      </c>
      <c r="AU109" t="s">
        <v>716</v>
      </c>
      <c r="AV109" t="s">
        <v>596</v>
      </c>
      <c r="AZ109" t="s">
        <v>213</v>
      </c>
      <c r="BA109" t="s">
        <v>213</v>
      </c>
      <c r="BB109" t="s">
        <v>213</v>
      </c>
      <c r="BC109" t="s">
        <v>213</v>
      </c>
    </row>
    <row r="110" spans="1:55" x14ac:dyDescent="0.25">
      <c r="A110" s="9">
        <v>1</v>
      </c>
      <c r="B110" s="9" t="s">
        <v>75</v>
      </c>
      <c r="C110" s="9" t="s">
        <v>31</v>
      </c>
      <c r="D110" s="9" t="s">
        <v>52</v>
      </c>
      <c r="E110" s="9" t="s">
        <v>76</v>
      </c>
      <c r="F110" s="9" t="s">
        <v>77</v>
      </c>
      <c r="G110" s="9" t="s">
        <v>16</v>
      </c>
      <c r="H110" s="9">
        <v>23.07</v>
      </c>
      <c r="I110" t="s">
        <v>724</v>
      </c>
      <c r="J110" t="s">
        <v>362</v>
      </c>
      <c r="K110" t="s">
        <v>362</v>
      </c>
      <c r="L110" t="s">
        <v>362</v>
      </c>
      <c r="M110" t="s">
        <v>193</v>
      </c>
      <c r="N110" t="s">
        <v>194</v>
      </c>
      <c r="O110" t="s">
        <v>195</v>
      </c>
      <c r="P110" t="s">
        <v>195</v>
      </c>
      <c r="U110" s="22">
        <v>-5.4000000000000003E-3</v>
      </c>
      <c r="V110" s="22">
        <v>5.4000000000000003E-3</v>
      </c>
      <c r="W110" s="22">
        <v>5.4000000000000003E-3</v>
      </c>
      <c r="X110" t="s">
        <v>462</v>
      </c>
      <c r="Y110" t="s">
        <v>445</v>
      </c>
      <c r="Z110" t="s">
        <v>459</v>
      </c>
      <c r="AA110" t="s">
        <v>725</v>
      </c>
      <c r="AB110" t="s">
        <v>719</v>
      </c>
      <c r="AC110" t="s">
        <v>444</v>
      </c>
      <c r="AD110" t="s">
        <v>445</v>
      </c>
      <c r="AE110" t="s">
        <v>441</v>
      </c>
      <c r="AF110" t="s">
        <v>726</v>
      </c>
      <c r="AG110" t="s">
        <v>727</v>
      </c>
      <c r="AH110" t="s">
        <v>723</v>
      </c>
      <c r="AI110" t="s">
        <v>728</v>
      </c>
      <c r="AJ110" t="s">
        <v>723</v>
      </c>
      <c r="AK110" t="s">
        <v>723</v>
      </c>
      <c r="AL110" t="s">
        <v>729</v>
      </c>
      <c r="AM110" t="s">
        <v>279</v>
      </c>
      <c r="AQ110" t="s">
        <v>208</v>
      </c>
      <c r="AR110" t="s">
        <v>208</v>
      </c>
      <c r="AS110" t="s">
        <v>730</v>
      </c>
      <c r="AT110" t="s">
        <v>731</v>
      </c>
      <c r="AU110" t="s">
        <v>730</v>
      </c>
      <c r="AV110" t="s">
        <v>731</v>
      </c>
      <c r="AZ110" t="s">
        <v>213</v>
      </c>
      <c r="BA110" t="s">
        <v>213</v>
      </c>
      <c r="BB110" t="s">
        <v>213</v>
      </c>
      <c r="BC110" t="s">
        <v>213</v>
      </c>
    </row>
    <row r="111" spans="1:55" x14ac:dyDescent="0.25">
      <c r="A111" s="9">
        <v>0</v>
      </c>
      <c r="B111" s="9" t="s">
        <v>78</v>
      </c>
      <c r="C111" s="9" t="s">
        <v>31</v>
      </c>
      <c r="D111" s="9" t="s">
        <v>52</v>
      </c>
      <c r="E111" s="9" t="s">
        <v>79</v>
      </c>
      <c r="F111" s="9" t="s">
        <v>80</v>
      </c>
      <c r="G111" s="9" t="s">
        <v>16</v>
      </c>
      <c r="H111" s="9">
        <v>26.600999999999999</v>
      </c>
      <c r="I111" t="s">
        <v>733</v>
      </c>
      <c r="J111" t="s">
        <v>734</v>
      </c>
      <c r="K111" t="s">
        <v>734</v>
      </c>
      <c r="L111" t="s">
        <v>734</v>
      </c>
      <c r="M111" t="s">
        <v>193</v>
      </c>
      <c r="N111" t="s">
        <v>194</v>
      </c>
      <c r="O111" t="s">
        <v>195</v>
      </c>
      <c r="P111" t="s">
        <v>195</v>
      </c>
      <c r="U111" s="22">
        <v>-4.0000000000000001E-3</v>
      </c>
      <c r="V111" s="22">
        <v>4.0000000000000001E-3</v>
      </c>
      <c r="W111" s="22">
        <v>4.0000000000000001E-3</v>
      </c>
      <c r="X111" t="s">
        <v>444</v>
      </c>
      <c r="Y111" t="s">
        <v>445</v>
      </c>
      <c r="Z111" t="s">
        <v>441</v>
      </c>
      <c r="AA111" t="s">
        <v>735</v>
      </c>
      <c r="AB111" t="s">
        <v>727</v>
      </c>
      <c r="AC111" t="s">
        <v>453</v>
      </c>
      <c r="AD111" t="s">
        <v>445</v>
      </c>
      <c r="AE111" t="s">
        <v>452</v>
      </c>
      <c r="AF111" t="s">
        <v>736</v>
      </c>
      <c r="AG111" t="s">
        <v>737</v>
      </c>
      <c r="AH111" t="s">
        <v>732</v>
      </c>
      <c r="AI111" t="s">
        <v>738</v>
      </c>
      <c r="AJ111" t="s">
        <v>732</v>
      </c>
      <c r="AK111" t="s">
        <v>732</v>
      </c>
      <c r="AL111" t="s">
        <v>738</v>
      </c>
      <c r="AM111" t="s">
        <v>279</v>
      </c>
      <c r="AQ111" t="s">
        <v>208</v>
      </c>
      <c r="AR111" t="s">
        <v>208</v>
      </c>
      <c r="AS111" t="s">
        <v>739</v>
      </c>
      <c r="AT111" t="s">
        <v>740</v>
      </c>
      <c r="AU111" t="s">
        <v>739</v>
      </c>
      <c r="AV111" t="s">
        <v>741</v>
      </c>
      <c r="AZ111" t="s">
        <v>213</v>
      </c>
      <c r="BA111" t="s">
        <v>213</v>
      </c>
      <c r="BB111" t="s">
        <v>213</v>
      </c>
      <c r="BC111" t="s">
        <v>213</v>
      </c>
    </row>
    <row r="112" spans="1:55" x14ac:dyDescent="0.25">
      <c r="A112" s="9">
        <v>0</v>
      </c>
      <c r="B112" s="9" t="s">
        <v>81</v>
      </c>
      <c r="C112" s="9" t="s">
        <v>31</v>
      </c>
      <c r="D112" s="9" t="s">
        <v>52</v>
      </c>
      <c r="E112" s="9" t="s">
        <v>79</v>
      </c>
      <c r="F112" s="9" t="s">
        <v>80</v>
      </c>
      <c r="G112" s="9" t="s">
        <v>16</v>
      </c>
      <c r="H112" s="9">
        <v>19.007000000000001</v>
      </c>
      <c r="I112" t="s">
        <v>734</v>
      </c>
      <c r="J112" t="s">
        <v>743</v>
      </c>
      <c r="K112" t="s">
        <v>743</v>
      </c>
      <c r="L112" t="s">
        <v>743</v>
      </c>
      <c r="M112" t="s">
        <v>193</v>
      </c>
      <c r="N112" t="s">
        <v>194</v>
      </c>
      <c r="O112" t="s">
        <v>195</v>
      </c>
      <c r="P112" t="s">
        <v>195</v>
      </c>
      <c r="U112" s="22">
        <v>-4.0000000000000001E-3</v>
      </c>
      <c r="V112" s="22">
        <v>4.0000000000000001E-3</v>
      </c>
      <c r="W112" s="22">
        <v>4.0000000000000001E-3</v>
      </c>
      <c r="X112" t="s">
        <v>453</v>
      </c>
      <c r="Y112" t="s">
        <v>445</v>
      </c>
      <c r="Z112" t="s">
        <v>452</v>
      </c>
      <c r="AA112" t="s">
        <v>736</v>
      </c>
      <c r="AB112" t="s">
        <v>737</v>
      </c>
      <c r="AC112" t="s">
        <v>744</v>
      </c>
      <c r="AD112" t="s">
        <v>745</v>
      </c>
      <c r="AE112" t="s">
        <v>746</v>
      </c>
      <c r="AF112" t="s">
        <v>747</v>
      </c>
      <c r="AG112" t="s">
        <v>748</v>
      </c>
      <c r="AH112" t="s">
        <v>742</v>
      </c>
      <c r="AI112" t="s">
        <v>749</v>
      </c>
      <c r="AJ112" t="s">
        <v>742</v>
      </c>
      <c r="AK112" t="s">
        <v>742</v>
      </c>
      <c r="AL112" t="s">
        <v>749</v>
      </c>
      <c r="AM112" t="s">
        <v>750</v>
      </c>
      <c r="AQ112" t="s">
        <v>208</v>
      </c>
      <c r="AR112" t="s">
        <v>208</v>
      </c>
      <c r="AS112" t="s">
        <v>751</v>
      </c>
      <c r="AT112" t="s">
        <v>752</v>
      </c>
      <c r="AU112" t="s">
        <v>741</v>
      </c>
      <c r="AV112" t="s">
        <v>752</v>
      </c>
      <c r="AZ112" t="s">
        <v>213</v>
      </c>
      <c r="BA112" t="s">
        <v>213</v>
      </c>
      <c r="BB112" t="s">
        <v>213</v>
      </c>
      <c r="BC112" t="s">
        <v>213</v>
      </c>
    </row>
    <row r="113" spans="1:55" x14ac:dyDescent="0.25">
      <c r="A113" s="9"/>
      <c r="B113" s="9"/>
      <c r="C113" s="9"/>
      <c r="D113" s="9"/>
      <c r="E113" s="9"/>
      <c r="F113" s="9"/>
      <c r="G113" s="9"/>
      <c r="H113" s="9"/>
    </row>
    <row r="114" spans="1:55" x14ac:dyDescent="0.25">
      <c r="A114" s="9"/>
      <c r="B114" s="9"/>
      <c r="C114" s="9"/>
      <c r="D114" s="9"/>
      <c r="E114" s="9"/>
      <c r="F114" s="9"/>
      <c r="G114" s="9"/>
      <c r="H114" s="9"/>
    </row>
    <row r="115" spans="1:55" x14ac:dyDescent="0.25">
      <c r="A115" s="9"/>
      <c r="B115" s="9"/>
      <c r="C115" s="9"/>
      <c r="D115" s="9"/>
      <c r="E115" s="9"/>
      <c r="F115" s="9"/>
      <c r="G115" s="9"/>
      <c r="H115" s="9"/>
    </row>
    <row r="116" spans="1:55" x14ac:dyDescent="0.25">
      <c r="A116" s="9"/>
      <c r="B116" s="9"/>
      <c r="C116" s="9"/>
      <c r="D116" s="9"/>
      <c r="E116" s="9"/>
      <c r="F116" s="9"/>
      <c r="G116" s="9"/>
      <c r="H116" s="9"/>
    </row>
    <row r="117" spans="1:55" x14ac:dyDescent="0.25">
      <c r="A117" s="9"/>
      <c r="B117" s="9"/>
      <c r="C117" s="9"/>
      <c r="D117" s="9"/>
      <c r="E117" s="9"/>
      <c r="F117" s="9"/>
      <c r="G117" s="9"/>
      <c r="H117" s="9"/>
    </row>
    <row r="118" spans="1:55" x14ac:dyDescent="0.25">
      <c r="A118" s="9" t="s">
        <v>5</v>
      </c>
      <c r="B118" s="9" t="s">
        <v>6</v>
      </c>
      <c r="C118" s="9" t="s">
        <v>7</v>
      </c>
      <c r="D118" s="9" t="s">
        <v>8</v>
      </c>
      <c r="E118" s="9" t="s">
        <v>9</v>
      </c>
      <c r="F118" s="9" t="s">
        <v>10</v>
      </c>
      <c r="G118" s="9" t="s">
        <v>11</v>
      </c>
      <c r="H118" s="9" t="s">
        <v>12</v>
      </c>
      <c r="I118" t="s">
        <v>143</v>
      </c>
      <c r="J118" t="s">
        <v>144</v>
      </c>
      <c r="K118" t="s">
        <v>145</v>
      </c>
      <c r="L118" t="s">
        <v>146</v>
      </c>
      <c r="M118" t="s">
        <v>147</v>
      </c>
      <c r="N118" t="s">
        <v>148</v>
      </c>
      <c r="O118" t="s">
        <v>149</v>
      </c>
      <c r="P118" t="s">
        <v>150</v>
      </c>
      <c r="Q118" t="s">
        <v>151</v>
      </c>
      <c r="R118" t="s">
        <v>152</v>
      </c>
      <c r="S118" t="s">
        <v>153</v>
      </c>
      <c r="T118" t="s">
        <v>154</v>
      </c>
      <c r="U118" t="s">
        <v>155</v>
      </c>
      <c r="V118" t="s">
        <v>156</v>
      </c>
      <c r="W118" t="s">
        <v>157</v>
      </c>
      <c r="X118" t="s">
        <v>158</v>
      </c>
      <c r="Y118" t="s">
        <v>159</v>
      </c>
      <c r="Z118" t="s">
        <v>160</v>
      </c>
      <c r="AA118" t="s">
        <v>161</v>
      </c>
      <c r="AB118" t="s">
        <v>162</v>
      </c>
      <c r="AC118" t="s">
        <v>163</v>
      </c>
      <c r="AD118" t="s">
        <v>164</v>
      </c>
      <c r="AE118" t="s">
        <v>165</v>
      </c>
      <c r="AF118" t="s">
        <v>166</v>
      </c>
      <c r="AG118" t="s">
        <v>167</v>
      </c>
      <c r="AH118" t="s">
        <v>168</v>
      </c>
      <c r="AI118" t="s">
        <v>169</v>
      </c>
      <c r="AJ118" t="s">
        <v>170</v>
      </c>
      <c r="AK118" t="s">
        <v>171</v>
      </c>
      <c r="AL118" t="s">
        <v>172</v>
      </c>
      <c r="AM118" t="s">
        <v>173</v>
      </c>
      <c r="AN118" t="s">
        <v>174</v>
      </c>
      <c r="AO118" t="s">
        <v>175</v>
      </c>
      <c r="AP118" t="s">
        <v>176</v>
      </c>
      <c r="AQ118" t="s">
        <v>177</v>
      </c>
      <c r="AR118" t="s">
        <v>178</v>
      </c>
      <c r="AS118" t="s">
        <v>179</v>
      </c>
      <c r="AT118" t="s">
        <v>180</v>
      </c>
      <c r="AU118" t="s">
        <v>181</v>
      </c>
      <c r="AV118" t="s">
        <v>182</v>
      </c>
      <c r="AW118" t="s">
        <v>183</v>
      </c>
      <c r="AX118" t="s">
        <v>184</v>
      </c>
      <c r="AY118" t="s">
        <v>185</v>
      </c>
      <c r="AZ118" t="s">
        <v>186</v>
      </c>
      <c r="BA118" t="s">
        <v>187</v>
      </c>
      <c r="BB118" t="s">
        <v>188</v>
      </c>
      <c r="BC118" t="s">
        <v>189</v>
      </c>
    </row>
    <row r="119" spans="1:55" x14ac:dyDescent="0.25">
      <c r="A119" s="9">
        <v>0</v>
      </c>
      <c r="B119" s="9" t="s">
        <v>111</v>
      </c>
      <c r="C119" s="9" t="s">
        <v>31</v>
      </c>
      <c r="D119" s="9" t="s">
        <v>52</v>
      </c>
      <c r="E119" s="9" t="s">
        <v>17</v>
      </c>
      <c r="F119" s="9" t="s">
        <v>38</v>
      </c>
      <c r="G119" s="9" t="s">
        <v>16</v>
      </c>
      <c r="H119" s="9">
        <v>6.9939999999999998</v>
      </c>
      <c r="I119" t="s">
        <v>397</v>
      </c>
      <c r="J119" t="s">
        <v>398</v>
      </c>
      <c r="K119" t="s">
        <v>398</v>
      </c>
      <c r="L119" t="s">
        <v>398</v>
      </c>
      <c r="M119" t="s">
        <v>193</v>
      </c>
      <c r="N119" t="s">
        <v>194</v>
      </c>
      <c r="O119" t="s">
        <v>195</v>
      </c>
      <c r="P119" t="s">
        <v>195</v>
      </c>
      <c r="U119" s="22">
        <v>-0.02</v>
      </c>
      <c r="V119" s="22">
        <v>0.02</v>
      </c>
      <c r="W119" s="22">
        <v>0.02</v>
      </c>
      <c r="X119" t="s">
        <v>399</v>
      </c>
      <c r="Y119" t="s">
        <v>400</v>
      </c>
      <c r="Z119" t="s">
        <v>401</v>
      </c>
      <c r="AA119" t="s">
        <v>402</v>
      </c>
      <c r="AB119" t="s">
        <v>403</v>
      </c>
      <c r="AC119" t="s">
        <v>404</v>
      </c>
      <c r="AD119" t="s">
        <v>405</v>
      </c>
      <c r="AE119" t="s">
        <v>401</v>
      </c>
      <c r="AF119" t="s">
        <v>406</v>
      </c>
      <c r="AG119" t="s">
        <v>407</v>
      </c>
      <c r="AH119" t="s">
        <v>408</v>
      </c>
      <c r="AI119" t="s">
        <v>409</v>
      </c>
      <c r="AJ119" t="s">
        <v>408</v>
      </c>
      <c r="AK119" t="s">
        <v>396</v>
      </c>
      <c r="AL119" t="s">
        <v>410</v>
      </c>
      <c r="AM119" t="s">
        <v>353</v>
      </c>
      <c r="AQ119" t="s">
        <v>208</v>
      </c>
      <c r="AR119" t="s">
        <v>208</v>
      </c>
      <c r="AS119" t="s">
        <v>411</v>
      </c>
      <c r="AT119" t="s">
        <v>412</v>
      </c>
      <c r="AU119" t="s">
        <v>320</v>
      </c>
      <c r="AV119" t="s">
        <v>412</v>
      </c>
      <c r="AZ119" t="s">
        <v>213</v>
      </c>
      <c r="BA119" t="s">
        <v>213</v>
      </c>
      <c r="BB119" t="s">
        <v>213</v>
      </c>
      <c r="BC119" t="s">
        <v>213</v>
      </c>
    </row>
    <row r="120" spans="1:55" x14ac:dyDescent="0.25">
      <c r="A120" s="9">
        <v>0</v>
      </c>
      <c r="B120" s="9" t="s">
        <v>112</v>
      </c>
      <c r="C120" s="9" t="s">
        <v>31</v>
      </c>
      <c r="D120" s="9" t="s">
        <v>52</v>
      </c>
      <c r="E120" s="9" t="s">
        <v>17</v>
      </c>
      <c r="F120" s="9" t="s">
        <v>38</v>
      </c>
      <c r="G120" s="9" t="s">
        <v>113</v>
      </c>
      <c r="H120" s="9">
        <v>9.7560000000000002</v>
      </c>
      <c r="I120" t="s">
        <v>398</v>
      </c>
      <c r="J120" t="s">
        <v>414</v>
      </c>
      <c r="K120" t="s">
        <v>414</v>
      </c>
      <c r="L120" t="s">
        <v>414</v>
      </c>
      <c r="M120" t="s">
        <v>193</v>
      </c>
      <c r="N120" t="s">
        <v>194</v>
      </c>
      <c r="O120" t="s">
        <v>195</v>
      </c>
      <c r="P120" t="s">
        <v>195</v>
      </c>
      <c r="U120" s="22">
        <v>-0.02</v>
      </c>
      <c r="V120" s="22">
        <v>0.02</v>
      </c>
      <c r="W120" s="22">
        <v>0.02</v>
      </c>
      <c r="X120" t="s">
        <v>404</v>
      </c>
      <c r="Y120" t="s">
        <v>405</v>
      </c>
      <c r="Z120" t="s">
        <v>401</v>
      </c>
      <c r="AA120" t="s">
        <v>406</v>
      </c>
      <c r="AB120" t="s">
        <v>407</v>
      </c>
      <c r="AC120" t="s">
        <v>415</v>
      </c>
      <c r="AD120" t="s">
        <v>416</v>
      </c>
      <c r="AE120" t="s">
        <v>417</v>
      </c>
      <c r="AF120" t="s">
        <v>418</v>
      </c>
      <c r="AG120" t="s">
        <v>419</v>
      </c>
      <c r="AH120" t="s">
        <v>420</v>
      </c>
      <c r="AI120" t="s">
        <v>421</v>
      </c>
      <c r="AJ120" t="s">
        <v>420</v>
      </c>
      <c r="AK120" t="s">
        <v>413</v>
      </c>
      <c r="AL120" t="s">
        <v>422</v>
      </c>
      <c r="AM120" t="s">
        <v>423</v>
      </c>
      <c r="AQ120" t="s">
        <v>208</v>
      </c>
      <c r="AR120" t="s">
        <v>208</v>
      </c>
      <c r="AS120" t="s">
        <v>424</v>
      </c>
      <c r="AT120" t="s">
        <v>425</v>
      </c>
      <c r="AU120" t="s">
        <v>424</v>
      </c>
      <c r="AV120" t="s">
        <v>425</v>
      </c>
      <c r="AZ120" t="s">
        <v>213</v>
      </c>
      <c r="BA120" t="s">
        <v>213</v>
      </c>
      <c r="BB120" t="s">
        <v>213</v>
      </c>
      <c r="BC120" t="s">
        <v>213</v>
      </c>
    </row>
    <row r="121" spans="1:55" x14ac:dyDescent="0.25">
      <c r="A121" s="9">
        <v>0</v>
      </c>
      <c r="B121" s="9" t="s">
        <v>114</v>
      </c>
      <c r="C121" s="9" t="s">
        <v>31</v>
      </c>
      <c r="D121" s="9" t="s">
        <v>52</v>
      </c>
      <c r="E121" s="9" t="s">
        <v>17</v>
      </c>
      <c r="F121" s="9" t="s">
        <v>38</v>
      </c>
      <c r="G121" s="9" t="s">
        <v>113</v>
      </c>
      <c r="H121" s="9">
        <v>9.7949999999999999</v>
      </c>
      <c r="I121" t="s">
        <v>414</v>
      </c>
      <c r="J121" t="s">
        <v>427</v>
      </c>
      <c r="K121" t="s">
        <v>427</v>
      </c>
      <c r="L121" t="s">
        <v>427</v>
      </c>
      <c r="M121" t="s">
        <v>193</v>
      </c>
      <c r="N121" t="s">
        <v>194</v>
      </c>
      <c r="O121" t="s">
        <v>195</v>
      </c>
      <c r="P121" t="s">
        <v>195</v>
      </c>
      <c r="U121" s="22">
        <v>-0.02</v>
      </c>
      <c r="V121" s="22">
        <v>0.02</v>
      </c>
      <c r="W121" s="22">
        <v>0.02</v>
      </c>
      <c r="X121" t="s">
        <v>415</v>
      </c>
      <c r="Y121" t="s">
        <v>416</v>
      </c>
      <c r="Z121" t="s">
        <v>417</v>
      </c>
      <c r="AA121" t="s">
        <v>418</v>
      </c>
      <c r="AB121" t="s">
        <v>419</v>
      </c>
      <c r="AC121" t="s">
        <v>428</v>
      </c>
      <c r="AD121" t="s">
        <v>416</v>
      </c>
      <c r="AE121" t="s">
        <v>429</v>
      </c>
      <c r="AF121" t="s">
        <v>430</v>
      </c>
      <c r="AG121" t="s">
        <v>431</v>
      </c>
      <c r="AH121" t="s">
        <v>432</v>
      </c>
      <c r="AI121" t="s">
        <v>433</v>
      </c>
      <c r="AJ121" t="s">
        <v>432</v>
      </c>
      <c r="AK121" t="s">
        <v>426</v>
      </c>
      <c r="AL121" t="s">
        <v>434</v>
      </c>
      <c r="AM121" t="s">
        <v>218</v>
      </c>
      <c r="AQ121" t="s">
        <v>208</v>
      </c>
      <c r="AR121" t="s">
        <v>208</v>
      </c>
      <c r="AS121" t="s">
        <v>435</v>
      </c>
      <c r="AT121" t="s">
        <v>436</v>
      </c>
      <c r="AU121" t="s">
        <v>425</v>
      </c>
      <c r="AV121" t="s">
        <v>436</v>
      </c>
      <c r="AZ121" t="s">
        <v>213</v>
      </c>
      <c r="BA121" t="s">
        <v>213</v>
      </c>
      <c r="BB121" t="s">
        <v>213</v>
      </c>
      <c r="BC121" t="s">
        <v>213</v>
      </c>
    </row>
    <row r="122" spans="1:55" x14ac:dyDescent="0.25">
      <c r="A122" s="9">
        <v>0</v>
      </c>
      <c r="B122" s="9" t="s">
        <v>57</v>
      </c>
      <c r="C122" s="9" t="s">
        <v>31</v>
      </c>
      <c r="D122" s="9" t="s">
        <v>52</v>
      </c>
      <c r="E122" s="9" t="s">
        <v>33</v>
      </c>
      <c r="F122" s="9" t="s">
        <v>34</v>
      </c>
      <c r="G122" s="9" t="s">
        <v>16</v>
      </c>
      <c r="H122" s="9">
        <v>3</v>
      </c>
      <c r="I122" t="s">
        <v>438</v>
      </c>
      <c r="J122" t="s">
        <v>439</v>
      </c>
      <c r="K122" t="s">
        <v>439</v>
      </c>
      <c r="L122" t="s">
        <v>439</v>
      </c>
      <c r="M122" t="s">
        <v>193</v>
      </c>
      <c r="N122" t="s">
        <v>194</v>
      </c>
      <c r="O122" t="s">
        <v>195</v>
      </c>
      <c r="P122" t="s">
        <v>195</v>
      </c>
      <c r="U122" s="22">
        <v>-0.01</v>
      </c>
      <c r="V122" s="22">
        <v>0.01</v>
      </c>
      <c r="W122" s="22">
        <v>0.01</v>
      </c>
      <c r="X122" t="s">
        <v>440</v>
      </c>
      <c r="Y122" t="s">
        <v>306</v>
      </c>
      <c r="Z122" t="s">
        <v>441</v>
      </c>
      <c r="AA122" t="s">
        <v>442</v>
      </c>
      <c r="AB122" t="s">
        <v>443</v>
      </c>
      <c r="AC122" t="s">
        <v>444</v>
      </c>
      <c r="AD122" t="s">
        <v>445</v>
      </c>
      <c r="AE122" t="s">
        <v>441</v>
      </c>
      <c r="AF122" t="s">
        <v>446</v>
      </c>
      <c r="AG122" t="s">
        <v>447</v>
      </c>
      <c r="AH122" t="s">
        <v>437</v>
      </c>
      <c r="AI122" t="s">
        <v>448</v>
      </c>
      <c r="AJ122" t="s">
        <v>437</v>
      </c>
      <c r="AK122" t="s">
        <v>437</v>
      </c>
      <c r="AL122" t="s">
        <v>448</v>
      </c>
      <c r="AM122" t="s">
        <v>336</v>
      </c>
      <c r="AQ122" t="s">
        <v>208</v>
      </c>
      <c r="AR122" t="s">
        <v>208</v>
      </c>
      <c r="AS122" t="s">
        <v>337</v>
      </c>
      <c r="AT122" t="s">
        <v>449</v>
      </c>
      <c r="AU122" t="s">
        <v>450</v>
      </c>
      <c r="AV122" t="s">
        <v>449</v>
      </c>
      <c r="AZ122" t="s">
        <v>213</v>
      </c>
      <c r="BA122" t="s">
        <v>213</v>
      </c>
      <c r="BB122" t="s">
        <v>213</v>
      </c>
      <c r="BC122" t="s">
        <v>213</v>
      </c>
    </row>
    <row r="123" spans="1:55" x14ac:dyDescent="0.25">
      <c r="A123" s="9">
        <v>0</v>
      </c>
      <c r="B123" s="9" t="s">
        <v>58</v>
      </c>
      <c r="C123" s="9" t="s">
        <v>31</v>
      </c>
      <c r="D123" s="9" t="s">
        <v>52</v>
      </c>
      <c r="E123" s="9" t="s">
        <v>33</v>
      </c>
      <c r="F123" s="9" t="s">
        <v>34</v>
      </c>
      <c r="G123" s="9" t="s">
        <v>16</v>
      </c>
      <c r="H123" s="9">
        <v>3</v>
      </c>
      <c r="I123" t="s">
        <v>438</v>
      </c>
      <c r="J123" t="s">
        <v>439</v>
      </c>
      <c r="K123" t="s">
        <v>439</v>
      </c>
      <c r="L123" t="s">
        <v>439</v>
      </c>
      <c r="M123" t="s">
        <v>193</v>
      </c>
      <c r="N123" t="s">
        <v>194</v>
      </c>
      <c r="O123" t="s">
        <v>195</v>
      </c>
      <c r="P123" t="s">
        <v>195</v>
      </c>
      <c r="U123" s="22">
        <v>-0.01</v>
      </c>
      <c r="V123" s="22">
        <v>0.01</v>
      </c>
      <c r="W123" s="22">
        <v>0.01</v>
      </c>
      <c r="X123" t="s">
        <v>451</v>
      </c>
      <c r="Y123" t="s">
        <v>306</v>
      </c>
      <c r="Z123" t="s">
        <v>452</v>
      </c>
      <c r="AA123" t="s">
        <v>442</v>
      </c>
      <c r="AB123" t="s">
        <v>443</v>
      </c>
      <c r="AC123" t="s">
        <v>453</v>
      </c>
      <c r="AD123" t="s">
        <v>445</v>
      </c>
      <c r="AE123" t="s">
        <v>452</v>
      </c>
      <c r="AF123" t="s">
        <v>446</v>
      </c>
      <c r="AG123" t="s">
        <v>447</v>
      </c>
      <c r="AH123" t="s">
        <v>437</v>
      </c>
      <c r="AI123" t="s">
        <v>448</v>
      </c>
      <c r="AJ123" t="s">
        <v>437</v>
      </c>
      <c r="AK123" t="s">
        <v>437</v>
      </c>
      <c r="AL123" t="s">
        <v>448</v>
      </c>
      <c r="AM123" t="s">
        <v>336</v>
      </c>
      <c r="AQ123" t="s">
        <v>208</v>
      </c>
      <c r="AR123" t="s">
        <v>208</v>
      </c>
      <c r="AS123" t="s">
        <v>337</v>
      </c>
      <c r="AT123" t="s">
        <v>454</v>
      </c>
      <c r="AU123" t="s">
        <v>450</v>
      </c>
      <c r="AV123" t="s">
        <v>454</v>
      </c>
      <c r="AZ123" t="s">
        <v>213</v>
      </c>
      <c r="BA123" t="s">
        <v>213</v>
      </c>
      <c r="BB123" t="s">
        <v>213</v>
      </c>
      <c r="BC123" t="s">
        <v>213</v>
      </c>
    </row>
    <row r="124" spans="1:55" x14ac:dyDescent="0.25">
      <c r="A124" s="9">
        <v>0</v>
      </c>
      <c r="B124" s="9" t="s">
        <v>51</v>
      </c>
      <c r="C124" s="9" t="s">
        <v>31</v>
      </c>
      <c r="D124" s="9" t="s">
        <v>52</v>
      </c>
      <c r="E124" s="9" t="s">
        <v>33</v>
      </c>
      <c r="F124" s="9" t="s">
        <v>34</v>
      </c>
      <c r="G124" s="9" t="s">
        <v>16</v>
      </c>
      <c r="H124" s="9">
        <v>3.3479999999999999</v>
      </c>
      <c r="I124" t="s">
        <v>456</v>
      </c>
      <c r="J124" t="s">
        <v>457</v>
      </c>
      <c r="K124" t="s">
        <v>457</v>
      </c>
      <c r="L124" t="s">
        <v>457</v>
      </c>
      <c r="M124" t="s">
        <v>193</v>
      </c>
      <c r="N124" t="s">
        <v>194</v>
      </c>
      <c r="O124" t="s">
        <v>195</v>
      </c>
      <c r="P124" t="s">
        <v>195</v>
      </c>
      <c r="U124" s="22">
        <v>-0.01</v>
      </c>
      <c r="V124" s="22">
        <v>0.01</v>
      </c>
      <c r="W124" s="22">
        <v>0.01</v>
      </c>
      <c r="X124" t="s">
        <v>458</v>
      </c>
      <c r="Y124" t="s">
        <v>347</v>
      </c>
      <c r="Z124" t="s">
        <v>459</v>
      </c>
      <c r="AA124" t="s">
        <v>460</v>
      </c>
      <c r="AB124" t="s">
        <v>461</v>
      </c>
      <c r="AC124" t="s">
        <v>462</v>
      </c>
      <c r="AD124" t="s">
        <v>445</v>
      </c>
      <c r="AE124" t="s">
        <v>459</v>
      </c>
      <c r="AF124" t="s">
        <v>463</v>
      </c>
      <c r="AG124" t="s">
        <v>464</v>
      </c>
      <c r="AH124" t="s">
        <v>465</v>
      </c>
      <c r="AI124" t="s">
        <v>466</v>
      </c>
      <c r="AJ124" t="s">
        <v>465</v>
      </c>
      <c r="AK124" t="s">
        <v>455</v>
      </c>
      <c r="AL124" t="s">
        <v>466</v>
      </c>
      <c r="AM124" t="s">
        <v>353</v>
      </c>
      <c r="AQ124" t="s">
        <v>208</v>
      </c>
      <c r="AR124" t="s">
        <v>208</v>
      </c>
      <c r="AS124" t="s">
        <v>467</v>
      </c>
      <c r="AT124" t="s">
        <v>468</v>
      </c>
      <c r="AU124" t="s">
        <v>467</v>
      </c>
      <c r="AV124" t="s">
        <v>468</v>
      </c>
      <c r="AZ124" t="s">
        <v>213</v>
      </c>
      <c r="BA124" t="s">
        <v>213</v>
      </c>
      <c r="BB124" t="s">
        <v>213</v>
      </c>
      <c r="BC124" t="s">
        <v>213</v>
      </c>
    </row>
    <row r="125" spans="1:55" x14ac:dyDescent="0.25">
      <c r="A125" s="9">
        <v>0</v>
      </c>
      <c r="B125" s="9" t="s">
        <v>53</v>
      </c>
      <c r="C125" s="9" t="s">
        <v>31</v>
      </c>
      <c r="D125" s="9" t="s">
        <v>52</v>
      </c>
      <c r="E125" s="9" t="s">
        <v>33</v>
      </c>
      <c r="F125" s="9" t="s">
        <v>34</v>
      </c>
      <c r="G125" s="9" t="s">
        <v>16</v>
      </c>
      <c r="H125" s="9">
        <v>3.3479999999999999</v>
      </c>
      <c r="I125" t="s">
        <v>456</v>
      </c>
      <c r="J125" t="s">
        <v>457</v>
      </c>
      <c r="K125" t="s">
        <v>457</v>
      </c>
      <c r="L125" t="s">
        <v>457</v>
      </c>
      <c r="M125" t="s">
        <v>193</v>
      </c>
      <c r="N125" t="s">
        <v>194</v>
      </c>
      <c r="O125" t="s">
        <v>195</v>
      </c>
      <c r="P125" t="s">
        <v>195</v>
      </c>
      <c r="U125" s="22">
        <v>-0.01</v>
      </c>
      <c r="V125" s="22">
        <v>0.01</v>
      </c>
      <c r="W125" s="22">
        <v>0.01</v>
      </c>
      <c r="X125" t="s">
        <v>469</v>
      </c>
      <c r="Y125" t="s">
        <v>347</v>
      </c>
      <c r="Z125" t="s">
        <v>470</v>
      </c>
      <c r="AA125" t="s">
        <v>460</v>
      </c>
      <c r="AB125" t="s">
        <v>461</v>
      </c>
      <c r="AC125" t="s">
        <v>471</v>
      </c>
      <c r="AD125" t="s">
        <v>445</v>
      </c>
      <c r="AE125" t="s">
        <v>470</v>
      </c>
      <c r="AF125" t="s">
        <v>463</v>
      </c>
      <c r="AG125" t="s">
        <v>464</v>
      </c>
      <c r="AH125" t="s">
        <v>465</v>
      </c>
      <c r="AI125" t="s">
        <v>472</v>
      </c>
      <c r="AJ125" t="s">
        <v>465</v>
      </c>
      <c r="AK125" t="s">
        <v>455</v>
      </c>
      <c r="AL125" t="s">
        <v>472</v>
      </c>
      <c r="AM125" t="s">
        <v>353</v>
      </c>
      <c r="AQ125" t="s">
        <v>208</v>
      </c>
      <c r="AR125" t="s">
        <v>208</v>
      </c>
      <c r="AS125" t="s">
        <v>467</v>
      </c>
      <c r="AT125" t="s">
        <v>468</v>
      </c>
      <c r="AU125" t="s">
        <v>467</v>
      </c>
      <c r="AV125" t="s">
        <v>468</v>
      </c>
      <c r="AZ125" t="s">
        <v>213</v>
      </c>
      <c r="BA125" t="s">
        <v>213</v>
      </c>
      <c r="BB125" t="s">
        <v>213</v>
      </c>
      <c r="BC125" t="s">
        <v>213</v>
      </c>
    </row>
    <row r="126" spans="1:55" x14ac:dyDescent="0.25">
      <c r="A126" s="9">
        <v>0</v>
      </c>
      <c r="B126" s="9" t="s">
        <v>60</v>
      </c>
      <c r="C126" s="9" t="s">
        <v>31</v>
      </c>
      <c r="D126" s="9" t="s">
        <v>52</v>
      </c>
      <c r="E126" s="9" t="s">
        <v>33</v>
      </c>
      <c r="F126" s="9" t="s">
        <v>34</v>
      </c>
      <c r="G126" s="9" t="s">
        <v>16</v>
      </c>
      <c r="H126" s="9">
        <v>17.611000000000001</v>
      </c>
      <c r="I126" t="s">
        <v>474</v>
      </c>
      <c r="J126" t="s">
        <v>475</v>
      </c>
      <c r="K126" t="s">
        <v>475</v>
      </c>
      <c r="L126" t="s">
        <v>475</v>
      </c>
      <c r="M126" t="s">
        <v>193</v>
      </c>
      <c r="N126" t="s">
        <v>194</v>
      </c>
      <c r="O126" t="s">
        <v>195</v>
      </c>
      <c r="P126" t="s">
        <v>195</v>
      </c>
      <c r="U126" s="22">
        <v>-0.01</v>
      </c>
      <c r="V126" s="22">
        <v>0.01</v>
      </c>
      <c r="W126" s="22">
        <v>0.01</v>
      </c>
      <c r="X126" t="s">
        <v>476</v>
      </c>
      <c r="Y126" t="s">
        <v>477</v>
      </c>
      <c r="Z126" t="s">
        <v>478</v>
      </c>
      <c r="AA126" t="s">
        <v>479</v>
      </c>
      <c r="AB126" t="s">
        <v>480</v>
      </c>
      <c r="AC126" t="s">
        <v>481</v>
      </c>
      <c r="AD126" t="s">
        <v>482</v>
      </c>
      <c r="AE126" t="s">
        <v>483</v>
      </c>
      <c r="AF126" t="s">
        <v>484</v>
      </c>
      <c r="AG126" t="s">
        <v>485</v>
      </c>
      <c r="AH126" t="s">
        <v>486</v>
      </c>
      <c r="AI126" t="s">
        <v>487</v>
      </c>
      <c r="AJ126" t="s">
        <v>486</v>
      </c>
      <c r="AK126" t="s">
        <v>473</v>
      </c>
      <c r="AL126" t="s">
        <v>488</v>
      </c>
      <c r="AM126" t="s">
        <v>489</v>
      </c>
      <c r="AQ126" t="s">
        <v>208</v>
      </c>
      <c r="AR126" t="s">
        <v>208</v>
      </c>
      <c r="AS126" t="s">
        <v>490</v>
      </c>
      <c r="AT126" t="s">
        <v>491</v>
      </c>
      <c r="AU126" t="s">
        <v>492</v>
      </c>
      <c r="AV126" t="s">
        <v>493</v>
      </c>
      <c r="AZ126" t="s">
        <v>213</v>
      </c>
      <c r="BA126" t="s">
        <v>213</v>
      </c>
      <c r="BB126" t="s">
        <v>213</v>
      </c>
      <c r="BC126" t="s">
        <v>213</v>
      </c>
    </row>
    <row r="127" spans="1:55" x14ac:dyDescent="0.25">
      <c r="A127" s="9">
        <v>0</v>
      </c>
      <c r="B127" s="9" t="s">
        <v>54</v>
      </c>
      <c r="C127" s="9" t="s">
        <v>31</v>
      </c>
      <c r="D127" s="9" t="s">
        <v>52</v>
      </c>
      <c r="E127" s="9" t="s">
        <v>33</v>
      </c>
      <c r="F127" s="9" t="s">
        <v>34</v>
      </c>
      <c r="G127" s="9" t="s">
        <v>16</v>
      </c>
      <c r="H127" s="9">
        <v>5.89</v>
      </c>
      <c r="I127" t="s">
        <v>495</v>
      </c>
      <c r="J127" t="s">
        <v>496</v>
      </c>
      <c r="K127" t="s">
        <v>496</v>
      </c>
      <c r="L127" t="s">
        <v>496</v>
      </c>
      <c r="M127" t="s">
        <v>193</v>
      </c>
      <c r="N127" t="s">
        <v>194</v>
      </c>
      <c r="O127" t="s">
        <v>195</v>
      </c>
      <c r="P127" t="s">
        <v>195</v>
      </c>
      <c r="U127" s="22">
        <v>-0.01</v>
      </c>
      <c r="V127" s="22">
        <v>0.01</v>
      </c>
      <c r="W127" s="22">
        <v>0.01</v>
      </c>
      <c r="X127" t="s">
        <v>497</v>
      </c>
      <c r="Y127" t="s">
        <v>498</v>
      </c>
      <c r="Z127" t="s">
        <v>470</v>
      </c>
      <c r="AA127" t="s">
        <v>499</v>
      </c>
      <c r="AB127" t="s">
        <v>500</v>
      </c>
      <c r="AC127" t="s">
        <v>501</v>
      </c>
      <c r="AD127" t="s">
        <v>477</v>
      </c>
      <c r="AE127" t="s">
        <v>470</v>
      </c>
      <c r="AF127" t="s">
        <v>502</v>
      </c>
      <c r="AG127" t="s">
        <v>503</v>
      </c>
      <c r="AH127" t="s">
        <v>494</v>
      </c>
      <c r="AI127" t="s">
        <v>504</v>
      </c>
      <c r="AJ127" t="s">
        <v>494</v>
      </c>
      <c r="AK127" t="s">
        <v>494</v>
      </c>
      <c r="AL127" t="s">
        <v>504</v>
      </c>
      <c r="AM127" t="s">
        <v>336</v>
      </c>
      <c r="AQ127" t="s">
        <v>208</v>
      </c>
      <c r="AR127" t="s">
        <v>208</v>
      </c>
      <c r="AS127" t="s">
        <v>505</v>
      </c>
      <c r="AT127" t="s">
        <v>506</v>
      </c>
      <c r="AU127" t="s">
        <v>505</v>
      </c>
      <c r="AV127" t="s">
        <v>507</v>
      </c>
      <c r="AZ127" t="s">
        <v>213</v>
      </c>
      <c r="BA127" t="s">
        <v>213</v>
      </c>
      <c r="BB127" t="s">
        <v>213</v>
      </c>
      <c r="BC127" t="s">
        <v>213</v>
      </c>
    </row>
    <row r="128" spans="1:55" x14ac:dyDescent="0.25">
      <c r="A128" s="9">
        <v>0</v>
      </c>
      <c r="B128" s="9" t="s">
        <v>55</v>
      </c>
      <c r="C128" s="9" t="s">
        <v>31</v>
      </c>
      <c r="D128" s="9" t="s">
        <v>52</v>
      </c>
      <c r="E128" s="9" t="s">
        <v>33</v>
      </c>
      <c r="F128" s="9" t="s">
        <v>34</v>
      </c>
      <c r="G128" s="9" t="s">
        <v>16</v>
      </c>
      <c r="H128" s="9">
        <v>5.9880000000000004</v>
      </c>
      <c r="I128" t="s">
        <v>495</v>
      </c>
      <c r="J128" t="s">
        <v>509</v>
      </c>
      <c r="K128" t="s">
        <v>509</v>
      </c>
      <c r="L128" t="s">
        <v>509</v>
      </c>
      <c r="M128" t="s">
        <v>193</v>
      </c>
      <c r="N128" t="s">
        <v>194</v>
      </c>
      <c r="O128" t="s">
        <v>195</v>
      </c>
      <c r="P128" t="s">
        <v>195</v>
      </c>
      <c r="U128" s="22">
        <v>-0.01</v>
      </c>
      <c r="V128" s="22">
        <v>0.01</v>
      </c>
      <c r="W128" s="22">
        <v>0.01</v>
      </c>
      <c r="X128" t="s">
        <v>510</v>
      </c>
      <c r="Y128" t="s">
        <v>511</v>
      </c>
      <c r="Z128" t="s">
        <v>459</v>
      </c>
      <c r="AA128" t="s">
        <v>499</v>
      </c>
      <c r="AB128" t="s">
        <v>500</v>
      </c>
      <c r="AC128" t="s">
        <v>512</v>
      </c>
      <c r="AD128" t="s">
        <v>477</v>
      </c>
      <c r="AE128" t="s">
        <v>459</v>
      </c>
      <c r="AF128" t="s">
        <v>513</v>
      </c>
      <c r="AG128" t="s">
        <v>514</v>
      </c>
      <c r="AH128" t="s">
        <v>515</v>
      </c>
      <c r="AI128" t="s">
        <v>516</v>
      </c>
      <c r="AJ128" t="s">
        <v>515</v>
      </c>
      <c r="AK128" t="s">
        <v>508</v>
      </c>
      <c r="AL128" t="s">
        <v>517</v>
      </c>
      <c r="AM128" t="s">
        <v>336</v>
      </c>
      <c r="AQ128" t="s">
        <v>208</v>
      </c>
      <c r="AR128" t="s">
        <v>208</v>
      </c>
      <c r="AS128" t="s">
        <v>518</v>
      </c>
      <c r="AT128" t="s">
        <v>519</v>
      </c>
      <c r="AU128" t="s">
        <v>518</v>
      </c>
      <c r="AV128" t="s">
        <v>520</v>
      </c>
      <c r="AZ128" t="s">
        <v>213</v>
      </c>
      <c r="BA128" t="s">
        <v>213</v>
      </c>
      <c r="BB128" t="s">
        <v>213</v>
      </c>
      <c r="BC128" t="s">
        <v>213</v>
      </c>
    </row>
    <row r="129" spans="1:55" x14ac:dyDescent="0.25">
      <c r="A129" s="9">
        <v>0</v>
      </c>
      <c r="B129" s="9" t="s">
        <v>59</v>
      </c>
      <c r="C129" s="9" t="s">
        <v>31</v>
      </c>
      <c r="D129" s="9" t="s">
        <v>52</v>
      </c>
      <c r="E129" s="9" t="s">
        <v>33</v>
      </c>
      <c r="F129" s="9" t="s">
        <v>34</v>
      </c>
      <c r="G129" s="9" t="s">
        <v>16</v>
      </c>
      <c r="H129" s="9">
        <v>1.6779999999999999</v>
      </c>
      <c r="I129" t="s">
        <v>522</v>
      </c>
      <c r="J129" t="s">
        <v>523</v>
      </c>
      <c r="K129" t="s">
        <v>523</v>
      </c>
      <c r="L129" t="s">
        <v>523</v>
      </c>
      <c r="M129" t="s">
        <v>193</v>
      </c>
      <c r="N129" t="s">
        <v>194</v>
      </c>
      <c r="O129" t="s">
        <v>195</v>
      </c>
      <c r="P129" t="s">
        <v>195</v>
      </c>
      <c r="U129" s="22">
        <v>-1.5299999999999999E-2</v>
      </c>
      <c r="V129" s="22">
        <v>1.5299999999999999E-2</v>
      </c>
      <c r="W129" s="22">
        <v>1.5299999999999999E-2</v>
      </c>
      <c r="X129" t="s">
        <v>524</v>
      </c>
      <c r="Y129" t="s">
        <v>525</v>
      </c>
      <c r="Z129" t="s">
        <v>526</v>
      </c>
      <c r="AA129" t="s">
        <v>527</v>
      </c>
      <c r="AB129" t="s">
        <v>528</v>
      </c>
      <c r="AC129" t="s">
        <v>428</v>
      </c>
      <c r="AD129" t="s">
        <v>416</v>
      </c>
      <c r="AE129" t="s">
        <v>429</v>
      </c>
      <c r="AF129" t="s">
        <v>529</v>
      </c>
      <c r="AG129" t="s">
        <v>530</v>
      </c>
      <c r="AH129" t="s">
        <v>521</v>
      </c>
      <c r="AI129" t="s">
        <v>531</v>
      </c>
      <c r="AJ129" t="s">
        <v>521</v>
      </c>
      <c r="AK129" t="s">
        <v>521</v>
      </c>
      <c r="AL129" t="s">
        <v>531</v>
      </c>
      <c r="AM129" t="s">
        <v>532</v>
      </c>
      <c r="AQ129" t="s">
        <v>208</v>
      </c>
      <c r="AR129" t="s">
        <v>208</v>
      </c>
      <c r="AS129" t="s">
        <v>533</v>
      </c>
      <c r="AT129" t="s">
        <v>534</v>
      </c>
      <c r="AU129" t="s">
        <v>450</v>
      </c>
      <c r="AV129" t="s">
        <v>534</v>
      </c>
      <c r="AZ129" t="s">
        <v>213</v>
      </c>
      <c r="BA129" t="s">
        <v>213</v>
      </c>
      <c r="BB129" t="s">
        <v>213</v>
      </c>
      <c r="BC129" t="s">
        <v>213</v>
      </c>
    </row>
    <row r="130" spans="1:55" x14ac:dyDescent="0.25">
      <c r="A130" s="9">
        <v>0</v>
      </c>
      <c r="B130" s="9" t="s">
        <v>62</v>
      </c>
      <c r="C130" s="9" t="s">
        <v>31</v>
      </c>
      <c r="D130" s="9" t="s">
        <v>52</v>
      </c>
      <c r="E130" s="9" t="s">
        <v>33</v>
      </c>
      <c r="F130" s="9" t="s">
        <v>34</v>
      </c>
      <c r="G130" s="9" t="s">
        <v>113</v>
      </c>
      <c r="H130" s="9">
        <v>10.339</v>
      </c>
      <c r="I130" t="s">
        <v>536</v>
      </c>
      <c r="J130" t="s">
        <v>537</v>
      </c>
      <c r="K130" t="s">
        <v>537</v>
      </c>
      <c r="L130" t="s">
        <v>537</v>
      </c>
      <c r="M130" t="s">
        <v>193</v>
      </c>
      <c r="N130" t="s">
        <v>194</v>
      </c>
      <c r="O130" t="s">
        <v>195</v>
      </c>
      <c r="P130" t="s">
        <v>195</v>
      </c>
      <c r="U130" s="22">
        <v>-0.01</v>
      </c>
      <c r="V130" s="22">
        <v>0.01</v>
      </c>
      <c r="W130" s="22">
        <v>0.01</v>
      </c>
      <c r="X130" t="s">
        <v>428</v>
      </c>
      <c r="Y130" t="s">
        <v>416</v>
      </c>
      <c r="Z130" t="s">
        <v>429</v>
      </c>
      <c r="AA130" t="s">
        <v>538</v>
      </c>
      <c r="AB130" t="s">
        <v>431</v>
      </c>
      <c r="AC130" t="s">
        <v>539</v>
      </c>
      <c r="AD130" t="s">
        <v>540</v>
      </c>
      <c r="AE130" t="s">
        <v>541</v>
      </c>
      <c r="AF130" t="s">
        <v>542</v>
      </c>
      <c r="AG130" t="s">
        <v>543</v>
      </c>
      <c r="AH130" t="s">
        <v>544</v>
      </c>
      <c r="AI130" t="s">
        <v>545</v>
      </c>
      <c r="AJ130" t="s">
        <v>544</v>
      </c>
      <c r="AK130" t="s">
        <v>535</v>
      </c>
      <c r="AL130" t="s">
        <v>545</v>
      </c>
      <c r="AM130" t="s">
        <v>546</v>
      </c>
      <c r="AQ130" t="s">
        <v>208</v>
      </c>
      <c r="AR130" t="s">
        <v>208</v>
      </c>
      <c r="AS130" t="s">
        <v>547</v>
      </c>
      <c r="AT130" t="s">
        <v>548</v>
      </c>
      <c r="AU130" t="s">
        <v>549</v>
      </c>
      <c r="AV130" t="s">
        <v>548</v>
      </c>
      <c r="AZ130" t="s">
        <v>213</v>
      </c>
      <c r="BA130" t="s">
        <v>213</v>
      </c>
      <c r="BB130" t="s">
        <v>213</v>
      </c>
      <c r="BC130" t="s">
        <v>213</v>
      </c>
    </row>
    <row r="131" spans="1:55" x14ac:dyDescent="0.25">
      <c r="A131" s="9">
        <v>0</v>
      </c>
      <c r="B131" s="9" t="s">
        <v>115</v>
      </c>
      <c r="C131" s="9" t="s">
        <v>31</v>
      </c>
      <c r="D131" s="9" t="s">
        <v>52</v>
      </c>
      <c r="E131" s="9" t="s">
        <v>33</v>
      </c>
      <c r="F131" s="9" t="s">
        <v>34</v>
      </c>
      <c r="G131" s="9" t="s">
        <v>113</v>
      </c>
      <c r="H131" s="9">
        <v>5.42</v>
      </c>
      <c r="I131" t="s">
        <v>496</v>
      </c>
      <c r="J131" t="s">
        <v>551</v>
      </c>
      <c r="K131" t="s">
        <v>551</v>
      </c>
      <c r="L131" t="s">
        <v>551</v>
      </c>
      <c r="M131" t="s">
        <v>193</v>
      </c>
      <c r="N131" t="s">
        <v>194</v>
      </c>
      <c r="O131" t="s">
        <v>195</v>
      </c>
      <c r="P131" t="s">
        <v>195</v>
      </c>
      <c r="U131" s="22">
        <v>-0.01</v>
      </c>
      <c r="V131" s="22">
        <v>0.01</v>
      </c>
      <c r="W131" s="22">
        <v>0.01</v>
      </c>
      <c r="X131" t="s">
        <v>501</v>
      </c>
      <c r="Y131" t="s">
        <v>477</v>
      </c>
      <c r="Z131" t="s">
        <v>470</v>
      </c>
      <c r="AA131" t="s">
        <v>502</v>
      </c>
      <c r="AB131" t="s">
        <v>503</v>
      </c>
      <c r="AC131" t="s">
        <v>512</v>
      </c>
      <c r="AD131" t="s">
        <v>477</v>
      </c>
      <c r="AE131" t="s">
        <v>459</v>
      </c>
      <c r="AF131" t="s">
        <v>552</v>
      </c>
      <c r="AG131" t="s">
        <v>553</v>
      </c>
      <c r="AH131" t="s">
        <v>550</v>
      </c>
      <c r="AI131" t="s">
        <v>554</v>
      </c>
      <c r="AJ131" t="s">
        <v>550</v>
      </c>
      <c r="AK131" t="s">
        <v>550</v>
      </c>
      <c r="AL131" t="s">
        <v>554</v>
      </c>
      <c r="AM131" t="s">
        <v>279</v>
      </c>
      <c r="AQ131" t="s">
        <v>208</v>
      </c>
      <c r="AR131" t="s">
        <v>208</v>
      </c>
      <c r="AS131" t="s">
        <v>555</v>
      </c>
      <c r="AT131" t="s">
        <v>556</v>
      </c>
      <c r="AU131" t="s">
        <v>555</v>
      </c>
      <c r="AV131" t="s">
        <v>556</v>
      </c>
      <c r="AZ131" t="s">
        <v>213</v>
      </c>
      <c r="BA131" t="s">
        <v>213</v>
      </c>
      <c r="BB131" t="s">
        <v>213</v>
      </c>
      <c r="BC131" t="s">
        <v>213</v>
      </c>
    </row>
    <row r="132" spans="1:55" x14ac:dyDescent="0.25">
      <c r="A132" s="9">
        <v>1</v>
      </c>
      <c r="B132" s="9" t="s">
        <v>56</v>
      </c>
      <c r="C132" s="9" t="s">
        <v>31</v>
      </c>
      <c r="D132" s="9" t="s">
        <v>52</v>
      </c>
      <c r="E132" s="9" t="s">
        <v>33</v>
      </c>
      <c r="F132" s="9" t="s">
        <v>34</v>
      </c>
      <c r="G132" s="9" t="s">
        <v>16</v>
      </c>
      <c r="H132" s="9">
        <v>3.64</v>
      </c>
      <c r="I132" t="s">
        <v>438</v>
      </c>
      <c r="J132" t="s">
        <v>439</v>
      </c>
      <c r="K132" t="s">
        <v>439</v>
      </c>
      <c r="L132" t="s">
        <v>439</v>
      </c>
      <c r="M132" t="s">
        <v>193</v>
      </c>
      <c r="N132" t="s">
        <v>194</v>
      </c>
      <c r="O132" t="s">
        <v>195</v>
      </c>
      <c r="P132" t="s">
        <v>195</v>
      </c>
      <c r="U132" s="22">
        <v>-8.2000000000000007E-3</v>
      </c>
      <c r="V132" s="22">
        <v>8.2000000000000007E-3</v>
      </c>
      <c r="W132" s="22">
        <v>8.2000000000000007E-3</v>
      </c>
      <c r="X132" t="s">
        <v>558</v>
      </c>
      <c r="Y132" t="s">
        <v>306</v>
      </c>
      <c r="Z132" t="s">
        <v>559</v>
      </c>
      <c r="AA132" t="s">
        <v>442</v>
      </c>
      <c r="AB132" t="s">
        <v>443</v>
      </c>
      <c r="AC132" t="s">
        <v>462</v>
      </c>
      <c r="AD132" t="s">
        <v>445</v>
      </c>
      <c r="AE132" t="s">
        <v>459</v>
      </c>
      <c r="AF132" t="s">
        <v>446</v>
      </c>
      <c r="AG132" t="s">
        <v>447</v>
      </c>
      <c r="AH132" t="s">
        <v>557</v>
      </c>
      <c r="AI132" t="s">
        <v>560</v>
      </c>
      <c r="AJ132" t="s">
        <v>557</v>
      </c>
      <c r="AK132" t="s">
        <v>557</v>
      </c>
      <c r="AL132" t="s">
        <v>560</v>
      </c>
      <c r="AM132" t="s">
        <v>561</v>
      </c>
      <c r="AQ132" t="s">
        <v>208</v>
      </c>
      <c r="AR132" t="s">
        <v>208</v>
      </c>
      <c r="AS132" t="s">
        <v>337</v>
      </c>
      <c r="AT132" t="s">
        <v>449</v>
      </c>
      <c r="AU132" t="s">
        <v>450</v>
      </c>
      <c r="AV132" t="s">
        <v>449</v>
      </c>
      <c r="AZ132" t="s">
        <v>213</v>
      </c>
      <c r="BA132" t="s">
        <v>213</v>
      </c>
      <c r="BB132" t="s">
        <v>213</v>
      </c>
      <c r="BC132" t="s">
        <v>213</v>
      </c>
    </row>
    <row r="133" spans="1:55" x14ac:dyDescent="0.25">
      <c r="A133" s="9">
        <v>1</v>
      </c>
      <c r="B133" s="9" t="s">
        <v>61</v>
      </c>
      <c r="C133" s="9" t="s">
        <v>31</v>
      </c>
      <c r="D133" s="9" t="s">
        <v>52</v>
      </c>
      <c r="E133" s="9" t="s">
        <v>33</v>
      </c>
      <c r="F133" s="9" t="s">
        <v>34</v>
      </c>
      <c r="G133" s="9" t="s">
        <v>16</v>
      </c>
      <c r="H133" s="9">
        <v>38.225999999999999</v>
      </c>
      <c r="I133" t="s">
        <v>551</v>
      </c>
      <c r="J133" t="s">
        <v>474</v>
      </c>
      <c r="K133" t="s">
        <v>474</v>
      </c>
      <c r="L133" t="s">
        <v>474</v>
      </c>
      <c r="M133" t="s">
        <v>193</v>
      </c>
      <c r="N133" t="s">
        <v>194</v>
      </c>
      <c r="O133" t="s">
        <v>195</v>
      </c>
      <c r="P133" t="s">
        <v>195</v>
      </c>
      <c r="U133" s="22">
        <v>-0.01</v>
      </c>
      <c r="V133" s="22">
        <v>0.01</v>
      </c>
      <c r="W133" s="22">
        <v>0.01</v>
      </c>
      <c r="X133" t="s">
        <v>512</v>
      </c>
      <c r="Y133" t="s">
        <v>477</v>
      </c>
      <c r="Z133" t="s">
        <v>459</v>
      </c>
      <c r="AA133" t="s">
        <v>552</v>
      </c>
      <c r="AB133" t="s">
        <v>553</v>
      </c>
      <c r="AC133" t="s">
        <v>476</v>
      </c>
      <c r="AD133" t="s">
        <v>477</v>
      </c>
      <c r="AE133" t="s">
        <v>478</v>
      </c>
      <c r="AF133" t="s">
        <v>479</v>
      </c>
      <c r="AG133" t="s">
        <v>480</v>
      </c>
      <c r="AH133" t="s">
        <v>563</v>
      </c>
      <c r="AI133" t="s">
        <v>564</v>
      </c>
      <c r="AJ133" t="s">
        <v>563</v>
      </c>
      <c r="AK133" t="s">
        <v>562</v>
      </c>
      <c r="AL133" t="s">
        <v>565</v>
      </c>
      <c r="AM133" t="s">
        <v>279</v>
      </c>
      <c r="AQ133" t="s">
        <v>208</v>
      </c>
      <c r="AR133" t="s">
        <v>208</v>
      </c>
      <c r="AS133" t="s">
        <v>566</v>
      </c>
      <c r="AT133" t="s">
        <v>492</v>
      </c>
      <c r="AU133" t="s">
        <v>566</v>
      </c>
      <c r="AV133" t="s">
        <v>492</v>
      </c>
      <c r="AZ133" t="s">
        <v>213</v>
      </c>
      <c r="BA133" t="s">
        <v>213</v>
      </c>
      <c r="BB133" t="s">
        <v>213</v>
      </c>
      <c r="BC133" t="s">
        <v>213</v>
      </c>
    </row>
    <row r="134" spans="1:55" x14ac:dyDescent="0.25">
      <c r="A134" s="9">
        <v>1</v>
      </c>
      <c r="B134" s="9" t="s">
        <v>63</v>
      </c>
      <c r="C134" s="9" t="s">
        <v>31</v>
      </c>
      <c r="D134" s="9" t="s">
        <v>52</v>
      </c>
      <c r="E134" s="9" t="s">
        <v>33</v>
      </c>
      <c r="F134" s="9" t="s">
        <v>34</v>
      </c>
      <c r="G134" s="9" t="s">
        <v>16</v>
      </c>
      <c r="H134" s="9">
        <v>6.2190000000000003</v>
      </c>
      <c r="I134" t="s">
        <v>568</v>
      </c>
      <c r="J134" t="s">
        <v>569</v>
      </c>
      <c r="K134" t="s">
        <v>569</v>
      </c>
      <c r="L134" t="s">
        <v>569</v>
      </c>
      <c r="M134" t="s">
        <v>193</v>
      </c>
      <c r="N134" t="s">
        <v>194</v>
      </c>
      <c r="O134" t="s">
        <v>195</v>
      </c>
      <c r="P134" t="s">
        <v>195</v>
      </c>
      <c r="U134" s="22">
        <v>-7.0000000000000001E-3</v>
      </c>
      <c r="V134" s="22">
        <v>7.0000000000000001E-3</v>
      </c>
      <c r="W134" s="22">
        <v>7.0000000000000001E-3</v>
      </c>
      <c r="X134" t="s">
        <v>570</v>
      </c>
      <c r="Y134" t="s">
        <v>571</v>
      </c>
      <c r="Z134" t="s">
        <v>572</v>
      </c>
      <c r="AA134" t="s">
        <v>573</v>
      </c>
      <c r="AB134" t="s">
        <v>574</v>
      </c>
      <c r="AC134" t="s">
        <v>575</v>
      </c>
      <c r="AD134" t="s">
        <v>571</v>
      </c>
      <c r="AE134" t="s">
        <v>576</v>
      </c>
      <c r="AF134" t="s">
        <v>577</v>
      </c>
      <c r="AG134" t="s">
        <v>578</v>
      </c>
      <c r="AH134" t="s">
        <v>567</v>
      </c>
      <c r="AI134" t="s">
        <v>579</v>
      </c>
      <c r="AJ134" t="s">
        <v>567</v>
      </c>
      <c r="AK134" t="s">
        <v>567</v>
      </c>
      <c r="AL134" t="s">
        <v>579</v>
      </c>
      <c r="AM134" t="s">
        <v>218</v>
      </c>
      <c r="AQ134" t="s">
        <v>208</v>
      </c>
      <c r="AR134" t="s">
        <v>208</v>
      </c>
      <c r="AS134" t="s">
        <v>580</v>
      </c>
      <c r="AT134" t="s">
        <v>581</v>
      </c>
      <c r="AU134" t="s">
        <v>580</v>
      </c>
      <c r="AV134" t="s">
        <v>582</v>
      </c>
      <c r="AZ134" t="s">
        <v>213</v>
      </c>
      <c r="BA134" t="s">
        <v>213</v>
      </c>
      <c r="BB134" t="s">
        <v>213</v>
      </c>
      <c r="BC134" t="s">
        <v>213</v>
      </c>
    </row>
    <row r="135" spans="1:55" x14ac:dyDescent="0.25">
      <c r="A135" s="9">
        <v>0</v>
      </c>
      <c r="B135" s="9" t="s">
        <v>64</v>
      </c>
      <c r="C135" s="9" t="s">
        <v>31</v>
      </c>
      <c r="D135" s="9" t="s">
        <v>52</v>
      </c>
      <c r="E135" s="9" t="s">
        <v>65</v>
      </c>
      <c r="F135" s="9" t="s">
        <v>66</v>
      </c>
      <c r="G135" s="9" t="s">
        <v>16</v>
      </c>
      <c r="H135" s="9">
        <v>0.73899999999999999</v>
      </c>
      <c r="I135" t="s">
        <v>584</v>
      </c>
      <c r="J135" t="s">
        <v>585</v>
      </c>
      <c r="K135" t="s">
        <v>585</v>
      </c>
      <c r="L135" t="s">
        <v>585</v>
      </c>
      <c r="M135" t="s">
        <v>193</v>
      </c>
      <c r="N135" t="s">
        <v>194</v>
      </c>
      <c r="O135" t="s">
        <v>195</v>
      </c>
      <c r="P135" t="s">
        <v>195</v>
      </c>
      <c r="U135" s="22">
        <v>-7.4999999999999997E-3</v>
      </c>
      <c r="V135" s="22">
        <v>7.4999999999999997E-3</v>
      </c>
      <c r="W135" s="22">
        <v>7.4999999999999997E-3</v>
      </c>
      <c r="X135" t="s">
        <v>586</v>
      </c>
      <c r="Y135" t="s">
        <v>587</v>
      </c>
      <c r="Z135" t="s">
        <v>588</v>
      </c>
      <c r="AA135" t="s">
        <v>589</v>
      </c>
      <c r="AB135" t="s">
        <v>590</v>
      </c>
      <c r="AC135" t="s">
        <v>591</v>
      </c>
      <c r="AD135" t="s">
        <v>592</v>
      </c>
      <c r="AE135" t="s">
        <v>593</v>
      </c>
      <c r="AF135" t="s">
        <v>594</v>
      </c>
      <c r="AG135" t="s">
        <v>312</v>
      </c>
      <c r="AH135" t="s">
        <v>583</v>
      </c>
      <c r="AI135" t="s">
        <v>583</v>
      </c>
      <c r="AJ135" t="s">
        <v>583</v>
      </c>
      <c r="AK135" t="s">
        <v>583</v>
      </c>
      <c r="AL135" t="s">
        <v>583</v>
      </c>
      <c r="AM135" t="s">
        <v>595</v>
      </c>
      <c r="AQ135" t="s">
        <v>208</v>
      </c>
      <c r="AR135" t="s">
        <v>208</v>
      </c>
      <c r="AS135" t="s">
        <v>596</v>
      </c>
      <c r="AT135" t="s">
        <v>597</v>
      </c>
      <c r="AU135" t="s">
        <v>596</v>
      </c>
      <c r="AV135" t="s">
        <v>597</v>
      </c>
      <c r="AZ135" t="s">
        <v>213</v>
      </c>
      <c r="BA135" t="s">
        <v>213</v>
      </c>
      <c r="BB135" t="s">
        <v>213</v>
      </c>
      <c r="BC135" t="s">
        <v>213</v>
      </c>
    </row>
    <row r="136" spans="1:55" x14ac:dyDescent="0.25">
      <c r="A136" s="9">
        <v>0</v>
      </c>
      <c r="B136" s="9" t="s">
        <v>67</v>
      </c>
      <c r="C136" s="9" t="s">
        <v>31</v>
      </c>
      <c r="D136" s="9" t="s">
        <v>52</v>
      </c>
      <c r="E136" s="9" t="s">
        <v>65</v>
      </c>
      <c r="F136" s="9" t="s">
        <v>66</v>
      </c>
      <c r="G136" s="9" t="s">
        <v>16</v>
      </c>
      <c r="H136" s="9">
        <v>1.0009999999999999</v>
      </c>
      <c r="I136" t="s">
        <v>599</v>
      </c>
      <c r="J136" t="s">
        <v>600</v>
      </c>
      <c r="K136" t="s">
        <v>600</v>
      </c>
      <c r="L136" t="s">
        <v>600</v>
      </c>
      <c r="M136" t="s">
        <v>193</v>
      </c>
      <c r="N136" t="s">
        <v>194</v>
      </c>
      <c r="O136" t="s">
        <v>195</v>
      </c>
      <c r="P136" t="s">
        <v>195</v>
      </c>
      <c r="U136" s="22">
        <v>-0.01</v>
      </c>
      <c r="V136" s="22">
        <v>0.01</v>
      </c>
      <c r="W136" s="22">
        <v>0.01</v>
      </c>
      <c r="X136" t="s">
        <v>601</v>
      </c>
      <c r="Y136" t="s">
        <v>602</v>
      </c>
      <c r="Z136" t="s">
        <v>603</v>
      </c>
      <c r="AA136" t="s">
        <v>604</v>
      </c>
      <c r="AB136" t="s">
        <v>605</v>
      </c>
      <c r="AC136" t="s">
        <v>606</v>
      </c>
      <c r="AD136" t="s">
        <v>607</v>
      </c>
      <c r="AE136" t="s">
        <v>603</v>
      </c>
      <c r="AF136" t="s">
        <v>608</v>
      </c>
      <c r="AG136" t="s">
        <v>609</v>
      </c>
      <c r="AH136" t="s">
        <v>598</v>
      </c>
      <c r="AI136" t="s">
        <v>610</v>
      </c>
      <c r="AJ136" t="s">
        <v>598</v>
      </c>
      <c r="AK136" t="s">
        <v>598</v>
      </c>
      <c r="AL136" t="s">
        <v>610</v>
      </c>
      <c r="AM136" t="s">
        <v>353</v>
      </c>
      <c r="AQ136" t="s">
        <v>208</v>
      </c>
      <c r="AR136" t="s">
        <v>208</v>
      </c>
      <c r="AS136" t="s">
        <v>611</v>
      </c>
      <c r="AT136" t="s">
        <v>612</v>
      </c>
      <c r="AU136" t="s">
        <v>611</v>
      </c>
      <c r="AV136" t="s">
        <v>612</v>
      </c>
      <c r="AZ136" t="s">
        <v>213</v>
      </c>
      <c r="BA136" t="s">
        <v>213</v>
      </c>
      <c r="BB136" t="s">
        <v>213</v>
      </c>
      <c r="BC136" t="s">
        <v>213</v>
      </c>
    </row>
    <row r="137" spans="1:55" x14ac:dyDescent="0.25">
      <c r="A137" s="9">
        <v>0</v>
      </c>
      <c r="B137" s="9" t="s">
        <v>68</v>
      </c>
      <c r="C137" s="9" t="s">
        <v>31</v>
      </c>
      <c r="D137" s="9" t="s">
        <v>52</v>
      </c>
      <c r="E137" s="9" t="s">
        <v>65</v>
      </c>
      <c r="F137" s="9" t="s">
        <v>66</v>
      </c>
      <c r="G137" s="9" t="s">
        <v>16</v>
      </c>
      <c r="H137" s="9">
        <v>16.164999999999999</v>
      </c>
      <c r="I137" t="s">
        <v>569</v>
      </c>
      <c r="J137" t="s">
        <v>614</v>
      </c>
      <c r="K137" t="s">
        <v>614</v>
      </c>
      <c r="L137" t="s">
        <v>614</v>
      </c>
      <c r="M137" t="s">
        <v>193</v>
      </c>
      <c r="N137" t="s">
        <v>194</v>
      </c>
      <c r="O137" t="s">
        <v>195</v>
      </c>
      <c r="P137" t="s">
        <v>195</v>
      </c>
      <c r="U137" s="22">
        <v>-7.0000000000000001E-3</v>
      </c>
      <c r="V137" s="22">
        <v>7.0000000000000001E-3</v>
      </c>
      <c r="W137" s="22">
        <v>7.0000000000000001E-3</v>
      </c>
      <c r="X137" t="s">
        <v>575</v>
      </c>
      <c r="Y137" t="s">
        <v>571</v>
      </c>
      <c r="Z137" t="s">
        <v>576</v>
      </c>
      <c r="AA137" t="s">
        <v>615</v>
      </c>
      <c r="AB137" t="s">
        <v>616</v>
      </c>
      <c r="AC137" t="s">
        <v>617</v>
      </c>
      <c r="AD137" t="s">
        <v>618</v>
      </c>
      <c r="AE137" t="s">
        <v>576</v>
      </c>
      <c r="AF137" t="s">
        <v>619</v>
      </c>
      <c r="AG137" t="s">
        <v>500</v>
      </c>
      <c r="AH137" t="s">
        <v>613</v>
      </c>
      <c r="AI137" t="s">
        <v>620</v>
      </c>
      <c r="AJ137" t="s">
        <v>613</v>
      </c>
      <c r="AK137" t="s">
        <v>613</v>
      </c>
      <c r="AL137" t="s">
        <v>621</v>
      </c>
      <c r="AM137" t="s">
        <v>353</v>
      </c>
      <c r="AQ137" t="s">
        <v>208</v>
      </c>
      <c r="AR137" t="s">
        <v>208</v>
      </c>
      <c r="AS137" t="s">
        <v>622</v>
      </c>
      <c r="AT137" t="s">
        <v>623</v>
      </c>
      <c r="AU137" t="s">
        <v>622</v>
      </c>
      <c r="AV137" t="s">
        <v>623</v>
      </c>
      <c r="AZ137" t="s">
        <v>213</v>
      </c>
      <c r="BA137" t="s">
        <v>213</v>
      </c>
      <c r="BB137" t="s">
        <v>213</v>
      </c>
      <c r="BC137" t="s">
        <v>213</v>
      </c>
    </row>
    <row r="138" spans="1:55" x14ac:dyDescent="0.25">
      <c r="A138" s="9">
        <v>0</v>
      </c>
      <c r="B138" s="9" t="s">
        <v>69</v>
      </c>
      <c r="C138" s="9" t="s">
        <v>31</v>
      </c>
      <c r="D138" s="9" t="s">
        <v>52</v>
      </c>
      <c r="E138" s="9" t="s">
        <v>65</v>
      </c>
      <c r="F138" s="9" t="s">
        <v>66</v>
      </c>
      <c r="G138" s="9" t="s">
        <v>16</v>
      </c>
      <c r="H138" s="9">
        <v>9.0180000000000007</v>
      </c>
      <c r="I138" t="s">
        <v>614</v>
      </c>
      <c r="J138" t="s">
        <v>625</v>
      </c>
      <c r="K138" t="s">
        <v>625</v>
      </c>
      <c r="L138" t="s">
        <v>625</v>
      </c>
      <c r="M138" t="s">
        <v>193</v>
      </c>
      <c r="N138" t="s">
        <v>194</v>
      </c>
      <c r="O138" t="s">
        <v>195</v>
      </c>
      <c r="P138" t="s">
        <v>195</v>
      </c>
      <c r="U138" s="22">
        <v>-7.4000000000000003E-3</v>
      </c>
      <c r="V138" s="22">
        <v>7.4000000000000003E-3</v>
      </c>
      <c r="W138" s="22">
        <v>7.4000000000000003E-3</v>
      </c>
      <c r="X138" t="s">
        <v>617</v>
      </c>
      <c r="Y138" t="s">
        <v>618</v>
      </c>
      <c r="Z138" t="s">
        <v>576</v>
      </c>
      <c r="AA138" t="s">
        <v>619</v>
      </c>
      <c r="AB138" t="s">
        <v>500</v>
      </c>
      <c r="AC138" t="s">
        <v>626</v>
      </c>
      <c r="AD138" t="s">
        <v>627</v>
      </c>
      <c r="AE138" t="s">
        <v>628</v>
      </c>
      <c r="AF138" t="s">
        <v>629</v>
      </c>
      <c r="AG138" t="s">
        <v>630</v>
      </c>
      <c r="AH138" t="s">
        <v>624</v>
      </c>
      <c r="AI138" t="s">
        <v>631</v>
      </c>
      <c r="AJ138" t="s">
        <v>624</v>
      </c>
      <c r="AK138" t="s">
        <v>624</v>
      </c>
      <c r="AL138" t="s">
        <v>632</v>
      </c>
      <c r="AM138" t="s">
        <v>633</v>
      </c>
      <c r="AQ138" t="s">
        <v>208</v>
      </c>
      <c r="AR138" t="s">
        <v>208</v>
      </c>
      <c r="AS138" t="s">
        <v>623</v>
      </c>
      <c r="AT138" t="s">
        <v>634</v>
      </c>
      <c r="AU138" t="s">
        <v>623</v>
      </c>
      <c r="AV138" t="s">
        <v>634</v>
      </c>
      <c r="AZ138" t="s">
        <v>213</v>
      </c>
      <c r="BA138" t="s">
        <v>213</v>
      </c>
      <c r="BB138" t="s">
        <v>213</v>
      </c>
      <c r="BC138" t="s">
        <v>213</v>
      </c>
    </row>
    <row r="139" spans="1:55" x14ac:dyDescent="0.25">
      <c r="A139" s="9">
        <v>0</v>
      </c>
      <c r="B139" s="9" t="s">
        <v>70</v>
      </c>
      <c r="C139" s="9" t="s">
        <v>31</v>
      </c>
      <c r="D139" s="9" t="s">
        <v>52</v>
      </c>
      <c r="E139" s="9" t="s">
        <v>65</v>
      </c>
      <c r="F139" s="9" t="s">
        <v>66</v>
      </c>
      <c r="G139" s="9" t="s">
        <v>16</v>
      </c>
      <c r="H139" s="9">
        <v>1.8220000000000001</v>
      </c>
      <c r="I139" t="s">
        <v>636</v>
      </c>
      <c r="J139" t="s">
        <v>637</v>
      </c>
      <c r="K139" t="s">
        <v>637</v>
      </c>
      <c r="L139" t="s">
        <v>637</v>
      </c>
      <c r="M139" t="s">
        <v>193</v>
      </c>
      <c r="N139" t="s">
        <v>194</v>
      </c>
      <c r="O139" t="s">
        <v>195</v>
      </c>
      <c r="P139" t="s">
        <v>195</v>
      </c>
      <c r="U139" s="22">
        <v>-7.0000000000000001E-3</v>
      </c>
      <c r="V139" s="22">
        <v>7.0000000000000001E-3</v>
      </c>
      <c r="W139" s="22">
        <v>7.0000000000000001E-3</v>
      </c>
      <c r="X139" t="s">
        <v>638</v>
      </c>
      <c r="Y139" t="s">
        <v>639</v>
      </c>
      <c r="Z139" t="s">
        <v>640</v>
      </c>
      <c r="AA139" t="s">
        <v>641</v>
      </c>
      <c r="AB139" t="s">
        <v>642</v>
      </c>
      <c r="AC139" t="s">
        <v>643</v>
      </c>
      <c r="AD139" t="s">
        <v>639</v>
      </c>
      <c r="AE139" t="s">
        <v>644</v>
      </c>
      <c r="AF139" t="s">
        <v>645</v>
      </c>
      <c r="AG139" t="s">
        <v>646</v>
      </c>
      <c r="AH139" t="s">
        <v>635</v>
      </c>
      <c r="AI139" t="s">
        <v>647</v>
      </c>
      <c r="AJ139" t="s">
        <v>635</v>
      </c>
      <c r="AK139" t="s">
        <v>635</v>
      </c>
      <c r="AL139" t="s">
        <v>647</v>
      </c>
      <c r="AM139" t="s">
        <v>279</v>
      </c>
      <c r="AQ139" t="s">
        <v>208</v>
      </c>
      <c r="AR139" t="s">
        <v>208</v>
      </c>
      <c r="AS139" t="s">
        <v>648</v>
      </c>
      <c r="AT139" t="s">
        <v>649</v>
      </c>
      <c r="AU139" t="s">
        <v>648</v>
      </c>
      <c r="AV139" t="s">
        <v>649</v>
      </c>
      <c r="AZ139" t="s">
        <v>213</v>
      </c>
      <c r="BA139" t="s">
        <v>213</v>
      </c>
      <c r="BB139" t="s">
        <v>213</v>
      </c>
      <c r="BC139" t="s">
        <v>213</v>
      </c>
    </row>
    <row r="140" spans="1:55" x14ac:dyDescent="0.25">
      <c r="A140" s="9">
        <v>0</v>
      </c>
      <c r="B140" s="9" t="s">
        <v>650</v>
      </c>
      <c r="C140" s="9" t="s">
        <v>31</v>
      </c>
      <c r="D140" s="9" t="s">
        <v>52</v>
      </c>
      <c r="E140" s="9" t="s">
        <v>65</v>
      </c>
      <c r="F140" s="9" t="s">
        <v>66</v>
      </c>
      <c r="G140" s="9" t="s">
        <v>16</v>
      </c>
      <c r="H140" s="9">
        <v>37.18</v>
      </c>
      <c r="I140" t="s">
        <v>652</v>
      </c>
      <c r="J140" t="s">
        <v>653</v>
      </c>
      <c r="K140" t="s">
        <v>653</v>
      </c>
      <c r="L140" t="s">
        <v>653</v>
      </c>
      <c r="M140" t="s">
        <v>193</v>
      </c>
      <c r="N140" t="s">
        <v>194</v>
      </c>
      <c r="O140" t="s">
        <v>195</v>
      </c>
      <c r="P140" t="s">
        <v>195</v>
      </c>
      <c r="U140" s="22">
        <v>-7.0000000000000001E-3</v>
      </c>
      <c r="V140" s="22">
        <v>7.0000000000000001E-3</v>
      </c>
      <c r="W140" s="22">
        <v>7.0000000000000001E-3</v>
      </c>
      <c r="X140" t="s">
        <v>654</v>
      </c>
      <c r="Y140" t="s">
        <v>655</v>
      </c>
      <c r="Z140" t="s">
        <v>656</v>
      </c>
      <c r="AA140" t="s">
        <v>657</v>
      </c>
      <c r="AB140" t="s">
        <v>658</v>
      </c>
      <c r="AC140" t="s">
        <v>659</v>
      </c>
      <c r="AD140" t="s">
        <v>660</v>
      </c>
      <c r="AE140" t="s">
        <v>661</v>
      </c>
      <c r="AF140" t="s">
        <v>662</v>
      </c>
      <c r="AG140" t="s">
        <v>663</v>
      </c>
      <c r="AH140" t="s">
        <v>664</v>
      </c>
      <c r="AI140" t="s">
        <v>665</v>
      </c>
      <c r="AJ140" t="s">
        <v>664</v>
      </c>
      <c r="AK140" t="s">
        <v>651</v>
      </c>
      <c r="AL140" t="s">
        <v>666</v>
      </c>
      <c r="AM140" t="s">
        <v>667</v>
      </c>
      <c r="AQ140" t="s">
        <v>208</v>
      </c>
      <c r="AR140" t="s">
        <v>208</v>
      </c>
      <c r="AS140" t="s">
        <v>668</v>
      </c>
      <c r="AT140" t="s">
        <v>669</v>
      </c>
      <c r="AU140" t="s">
        <v>670</v>
      </c>
      <c r="AV140" t="s">
        <v>668</v>
      </c>
      <c r="AZ140" t="s">
        <v>213</v>
      </c>
      <c r="BA140" t="s">
        <v>213</v>
      </c>
      <c r="BB140" t="s">
        <v>213</v>
      </c>
      <c r="BC140" t="s">
        <v>213</v>
      </c>
    </row>
    <row r="141" spans="1:55" x14ac:dyDescent="0.25">
      <c r="A141" s="9">
        <v>0</v>
      </c>
      <c r="B141" s="9" t="s">
        <v>671</v>
      </c>
      <c r="C141" s="9" t="s">
        <v>31</v>
      </c>
      <c r="D141" s="9" t="s">
        <v>52</v>
      </c>
      <c r="E141" s="9" t="s">
        <v>65</v>
      </c>
      <c r="F141" s="9" t="s">
        <v>66</v>
      </c>
      <c r="G141" s="9" t="s">
        <v>16</v>
      </c>
      <c r="H141" s="9">
        <v>5.226</v>
      </c>
      <c r="I141" t="s">
        <v>653</v>
      </c>
      <c r="J141" t="s">
        <v>673</v>
      </c>
      <c r="K141" t="s">
        <v>673</v>
      </c>
      <c r="L141" t="s">
        <v>673</v>
      </c>
      <c r="M141" t="s">
        <v>193</v>
      </c>
      <c r="N141" t="s">
        <v>194</v>
      </c>
      <c r="O141" t="s">
        <v>195</v>
      </c>
      <c r="P141" t="s">
        <v>195</v>
      </c>
      <c r="U141" s="22">
        <v>-7.0000000000000001E-3</v>
      </c>
      <c r="V141" s="22">
        <v>7.0000000000000001E-3</v>
      </c>
      <c r="W141" s="22">
        <v>7.0000000000000001E-3</v>
      </c>
      <c r="X141" t="s">
        <v>659</v>
      </c>
      <c r="Y141" t="s">
        <v>660</v>
      </c>
      <c r="Z141" t="s">
        <v>661</v>
      </c>
      <c r="AA141" t="s">
        <v>662</v>
      </c>
      <c r="AB141" t="s">
        <v>663</v>
      </c>
      <c r="AC141" t="s">
        <v>674</v>
      </c>
      <c r="AD141" t="s">
        <v>675</v>
      </c>
      <c r="AE141" t="s">
        <v>676</v>
      </c>
      <c r="AF141" t="s">
        <v>677</v>
      </c>
      <c r="AG141" t="s">
        <v>678</v>
      </c>
      <c r="AH141" t="s">
        <v>672</v>
      </c>
      <c r="AI141" t="s">
        <v>679</v>
      </c>
      <c r="AJ141" t="s">
        <v>672</v>
      </c>
      <c r="AK141" t="s">
        <v>672</v>
      </c>
      <c r="AL141" t="s">
        <v>679</v>
      </c>
      <c r="AM141" t="s">
        <v>680</v>
      </c>
      <c r="AQ141" t="s">
        <v>208</v>
      </c>
      <c r="AR141" t="s">
        <v>208</v>
      </c>
      <c r="AS141" t="s">
        <v>681</v>
      </c>
      <c r="AT141" t="s">
        <v>668</v>
      </c>
      <c r="AU141" t="s">
        <v>668</v>
      </c>
      <c r="AV141" t="s">
        <v>682</v>
      </c>
      <c r="AZ141" t="s">
        <v>213</v>
      </c>
      <c r="BA141" t="s">
        <v>213</v>
      </c>
      <c r="BB141" t="s">
        <v>213</v>
      </c>
      <c r="BC141" t="s">
        <v>213</v>
      </c>
    </row>
    <row r="142" spans="1:55" x14ac:dyDescent="0.25">
      <c r="A142" s="9">
        <v>1</v>
      </c>
      <c r="B142" s="9" t="s">
        <v>71</v>
      </c>
      <c r="C142" s="9" t="s">
        <v>31</v>
      </c>
      <c r="D142" s="9" t="s">
        <v>52</v>
      </c>
      <c r="E142" s="9" t="s">
        <v>65</v>
      </c>
      <c r="F142" s="9" t="s">
        <v>66</v>
      </c>
      <c r="G142" s="9" t="s">
        <v>16</v>
      </c>
      <c r="H142" s="9">
        <v>13.44</v>
      </c>
      <c r="I142" t="s">
        <v>684</v>
      </c>
      <c r="J142" t="s">
        <v>685</v>
      </c>
      <c r="K142" t="s">
        <v>685</v>
      </c>
      <c r="L142" t="s">
        <v>685</v>
      </c>
      <c r="M142" t="s">
        <v>193</v>
      </c>
      <c r="N142" t="s">
        <v>194</v>
      </c>
      <c r="O142" t="s">
        <v>195</v>
      </c>
      <c r="P142" t="s">
        <v>195</v>
      </c>
      <c r="U142" s="22">
        <v>-6.4000000000000003E-3</v>
      </c>
      <c r="V142" s="22">
        <v>6.4000000000000003E-3</v>
      </c>
      <c r="W142" s="22">
        <v>6.4000000000000003E-3</v>
      </c>
      <c r="X142" t="s">
        <v>686</v>
      </c>
      <c r="Y142" t="s">
        <v>445</v>
      </c>
      <c r="Z142" t="s">
        <v>269</v>
      </c>
      <c r="AA142" t="s">
        <v>687</v>
      </c>
      <c r="AB142" t="s">
        <v>688</v>
      </c>
      <c r="AC142" t="s">
        <v>471</v>
      </c>
      <c r="AD142" t="s">
        <v>445</v>
      </c>
      <c r="AE142" t="s">
        <v>470</v>
      </c>
      <c r="AF142" t="s">
        <v>689</v>
      </c>
      <c r="AG142" t="s">
        <v>690</v>
      </c>
      <c r="AH142" t="s">
        <v>683</v>
      </c>
      <c r="AI142" t="s">
        <v>691</v>
      </c>
      <c r="AJ142" t="s">
        <v>683</v>
      </c>
      <c r="AK142" t="s">
        <v>683</v>
      </c>
      <c r="AL142" t="s">
        <v>691</v>
      </c>
      <c r="AM142" t="s">
        <v>279</v>
      </c>
      <c r="AQ142" t="s">
        <v>208</v>
      </c>
      <c r="AR142" t="s">
        <v>208</v>
      </c>
      <c r="AS142" t="s">
        <v>692</v>
      </c>
      <c r="AT142" t="s">
        <v>693</v>
      </c>
      <c r="AU142" t="s">
        <v>693</v>
      </c>
      <c r="AV142" t="s">
        <v>694</v>
      </c>
      <c r="AZ142" t="s">
        <v>213</v>
      </c>
      <c r="BA142" t="s">
        <v>213</v>
      </c>
      <c r="BB142" t="s">
        <v>213</v>
      </c>
      <c r="BC142" t="s">
        <v>213</v>
      </c>
    </row>
    <row r="143" spans="1:55" x14ac:dyDescent="0.25">
      <c r="A143" s="9">
        <v>1</v>
      </c>
      <c r="B143" s="9" t="s">
        <v>72</v>
      </c>
      <c r="C143" s="9" t="s">
        <v>31</v>
      </c>
      <c r="D143" s="9" t="s">
        <v>52</v>
      </c>
      <c r="E143" s="9" t="s">
        <v>65</v>
      </c>
      <c r="F143" s="9" t="s">
        <v>66</v>
      </c>
      <c r="G143" s="9" t="s">
        <v>16</v>
      </c>
      <c r="H143" s="9">
        <v>53.664000000000001</v>
      </c>
      <c r="I143" t="s">
        <v>600</v>
      </c>
      <c r="J143" t="s">
        <v>696</v>
      </c>
      <c r="K143" t="s">
        <v>696</v>
      </c>
      <c r="L143" t="s">
        <v>696</v>
      </c>
      <c r="M143" t="s">
        <v>193</v>
      </c>
      <c r="N143" t="s">
        <v>194</v>
      </c>
      <c r="O143" t="s">
        <v>195</v>
      </c>
      <c r="P143" t="s">
        <v>195</v>
      </c>
      <c r="U143" s="22">
        <v>-7.0000000000000001E-3</v>
      </c>
      <c r="V143" s="22">
        <v>7.0000000000000001E-3</v>
      </c>
      <c r="W143" s="22">
        <v>7.0000000000000001E-3</v>
      </c>
      <c r="X143" t="s">
        <v>606</v>
      </c>
      <c r="Y143" t="s">
        <v>607</v>
      </c>
      <c r="Z143" t="s">
        <v>603</v>
      </c>
      <c r="AA143" t="s">
        <v>608</v>
      </c>
      <c r="AB143" t="s">
        <v>609</v>
      </c>
      <c r="AC143" t="s">
        <v>697</v>
      </c>
      <c r="AD143" t="s">
        <v>698</v>
      </c>
      <c r="AE143" t="s">
        <v>699</v>
      </c>
      <c r="AF143" t="s">
        <v>700</v>
      </c>
      <c r="AG143" t="s">
        <v>701</v>
      </c>
      <c r="AH143" t="s">
        <v>702</v>
      </c>
      <c r="AI143" t="s">
        <v>703</v>
      </c>
      <c r="AJ143" t="s">
        <v>702</v>
      </c>
      <c r="AK143" t="s">
        <v>695</v>
      </c>
      <c r="AL143" t="s">
        <v>704</v>
      </c>
      <c r="AM143" t="s">
        <v>705</v>
      </c>
      <c r="AQ143" t="s">
        <v>208</v>
      </c>
      <c r="AR143" t="s">
        <v>208</v>
      </c>
      <c r="AS143" t="s">
        <v>706</v>
      </c>
      <c r="AT143" t="s">
        <v>707</v>
      </c>
      <c r="AU143" t="s">
        <v>612</v>
      </c>
      <c r="AV143" t="s">
        <v>706</v>
      </c>
      <c r="AZ143" t="s">
        <v>213</v>
      </c>
      <c r="BA143" t="s">
        <v>213</v>
      </c>
      <c r="BB143" t="s">
        <v>213</v>
      </c>
      <c r="BC143" t="s">
        <v>213</v>
      </c>
    </row>
    <row r="144" spans="1:55" x14ac:dyDescent="0.25">
      <c r="A144" s="9">
        <v>1</v>
      </c>
      <c r="B144" s="9" t="s">
        <v>73</v>
      </c>
      <c r="C144" s="9" t="s">
        <v>31</v>
      </c>
      <c r="D144" s="9" t="s">
        <v>52</v>
      </c>
      <c r="E144" s="9" t="s">
        <v>65</v>
      </c>
      <c r="F144" s="9" t="s">
        <v>66</v>
      </c>
      <c r="G144" s="9" t="s">
        <v>16</v>
      </c>
      <c r="H144" s="9">
        <v>0.73899999999999999</v>
      </c>
      <c r="I144" t="s">
        <v>708</v>
      </c>
      <c r="J144" t="s">
        <v>709</v>
      </c>
      <c r="K144" t="s">
        <v>709</v>
      </c>
      <c r="L144" t="s">
        <v>709</v>
      </c>
      <c r="M144" t="s">
        <v>193</v>
      </c>
      <c r="N144" t="s">
        <v>194</v>
      </c>
      <c r="O144" t="s">
        <v>195</v>
      </c>
      <c r="P144" t="s">
        <v>195</v>
      </c>
      <c r="U144" s="22">
        <v>-7.0000000000000001E-3</v>
      </c>
      <c r="V144" s="22">
        <v>7.0000000000000001E-3</v>
      </c>
      <c r="W144" s="22">
        <v>7.0000000000000001E-3</v>
      </c>
      <c r="X144" t="s">
        <v>710</v>
      </c>
      <c r="Y144" t="s">
        <v>592</v>
      </c>
      <c r="Z144" t="s">
        <v>603</v>
      </c>
      <c r="AA144" t="s">
        <v>438</v>
      </c>
      <c r="AB144" t="s">
        <v>711</v>
      </c>
      <c r="AC144" t="s">
        <v>712</v>
      </c>
      <c r="AD144" t="s">
        <v>587</v>
      </c>
      <c r="AE144" t="s">
        <v>603</v>
      </c>
      <c r="AF144" t="s">
        <v>713</v>
      </c>
      <c r="AG144" t="s">
        <v>714</v>
      </c>
      <c r="AH144" t="s">
        <v>583</v>
      </c>
      <c r="AI144" t="s">
        <v>583</v>
      </c>
      <c r="AJ144" t="s">
        <v>583</v>
      </c>
      <c r="AK144" t="s">
        <v>583</v>
      </c>
      <c r="AL144" t="s">
        <v>583</v>
      </c>
      <c r="AM144" t="s">
        <v>336</v>
      </c>
      <c r="AQ144" t="s">
        <v>208</v>
      </c>
      <c r="AR144" t="s">
        <v>208</v>
      </c>
      <c r="AS144" t="s">
        <v>715</v>
      </c>
      <c r="AT144" t="s">
        <v>716</v>
      </c>
      <c r="AU144" t="s">
        <v>715</v>
      </c>
      <c r="AV144" t="s">
        <v>716</v>
      </c>
      <c r="AZ144" t="s">
        <v>213</v>
      </c>
      <c r="BA144" t="s">
        <v>213</v>
      </c>
      <c r="BB144" t="s">
        <v>213</v>
      </c>
      <c r="BC144" t="s">
        <v>213</v>
      </c>
    </row>
    <row r="145" spans="1:55" x14ac:dyDescent="0.25">
      <c r="A145" s="9">
        <v>1</v>
      </c>
      <c r="B145" s="9" t="s">
        <v>116</v>
      </c>
      <c r="C145" s="9" t="s">
        <v>31</v>
      </c>
      <c r="D145" s="9" t="s">
        <v>52</v>
      </c>
      <c r="E145" s="9" t="s">
        <v>65</v>
      </c>
      <c r="F145" s="9" t="s">
        <v>66</v>
      </c>
      <c r="G145" s="9" t="s">
        <v>16</v>
      </c>
      <c r="H145" s="9">
        <v>5.42</v>
      </c>
      <c r="I145" t="s">
        <v>685</v>
      </c>
      <c r="J145" t="s">
        <v>717</v>
      </c>
      <c r="K145" t="s">
        <v>717</v>
      </c>
      <c r="L145" t="s">
        <v>717</v>
      </c>
      <c r="M145" t="s">
        <v>193</v>
      </c>
      <c r="N145" t="s">
        <v>194</v>
      </c>
      <c r="O145" t="s">
        <v>195</v>
      </c>
      <c r="P145" t="s">
        <v>195</v>
      </c>
      <c r="U145" s="22">
        <v>-6.1999999999999998E-3</v>
      </c>
      <c r="V145" s="22">
        <v>6.1999999999999998E-3</v>
      </c>
      <c r="W145" s="22">
        <v>6.1999999999999998E-3</v>
      </c>
      <c r="X145" t="s">
        <v>471</v>
      </c>
      <c r="Y145" t="s">
        <v>445</v>
      </c>
      <c r="Z145" t="s">
        <v>470</v>
      </c>
      <c r="AA145" t="s">
        <v>689</v>
      </c>
      <c r="AB145" t="s">
        <v>690</v>
      </c>
      <c r="AC145" t="s">
        <v>462</v>
      </c>
      <c r="AD145" t="s">
        <v>445</v>
      </c>
      <c r="AE145" t="s">
        <v>459</v>
      </c>
      <c r="AF145" t="s">
        <v>718</v>
      </c>
      <c r="AG145" t="s">
        <v>719</v>
      </c>
      <c r="AH145" t="s">
        <v>550</v>
      </c>
      <c r="AI145" t="s">
        <v>612</v>
      </c>
      <c r="AJ145" t="s">
        <v>550</v>
      </c>
      <c r="AK145" t="s">
        <v>550</v>
      </c>
      <c r="AL145" t="s">
        <v>612</v>
      </c>
      <c r="AM145" t="s">
        <v>279</v>
      </c>
      <c r="AQ145" t="s">
        <v>208</v>
      </c>
      <c r="AR145" t="s">
        <v>208</v>
      </c>
      <c r="AS145" t="s">
        <v>694</v>
      </c>
      <c r="AT145" t="s">
        <v>720</v>
      </c>
      <c r="AU145" t="s">
        <v>694</v>
      </c>
      <c r="AV145" t="s">
        <v>720</v>
      </c>
      <c r="AZ145" t="s">
        <v>213</v>
      </c>
      <c r="BA145" t="s">
        <v>213</v>
      </c>
      <c r="BB145" t="s">
        <v>213</v>
      </c>
      <c r="BC145" t="s">
        <v>213</v>
      </c>
    </row>
    <row r="146" spans="1:55" x14ac:dyDescent="0.25">
      <c r="A146" s="9">
        <v>2</v>
      </c>
      <c r="B146" s="9" t="s">
        <v>74</v>
      </c>
      <c r="C146" s="9" t="s">
        <v>31</v>
      </c>
      <c r="D146" s="9" t="s">
        <v>52</v>
      </c>
      <c r="E146" s="9" t="s">
        <v>65</v>
      </c>
      <c r="F146" s="9" t="s">
        <v>66</v>
      </c>
      <c r="G146" s="9" t="s">
        <v>16</v>
      </c>
      <c r="H146" s="9">
        <v>3.3740000000000001</v>
      </c>
      <c r="I146" t="s">
        <v>709</v>
      </c>
      <c r="J146" t="s">
        <v>584</v>
      </c>
      <c r="K146" t="s">
        <v>584</v>
      </c>
      <c r="L146" t="s">
        <v>584</v>
      </c>
      <c r="M146" t="s">
        <v>193</v>
      </c>
      <c r="N146" t="s">
        <v>194</v>
      </c>
      <c r="O146" t="s">
        <v>195</v>
      </c>
      <c r="P146" t="s">
        <v>195</v>
      </c>
      <c r="U146" s="22">
        <v>-6.7000000000000002E-3</v>
      </c>
      <c r="V146" s="22">
        <v>6.7000000000000002E-3</v>
      </c>
      <c r="W146" s="22">
        <v>6.7000000000000002E-3</v>
      </c>
      <c r="X146" t="s">
        <v>712</v>
      </c>
      <c r="Y146" t="s">
        <v>587</v>
      </c>
      <c r="Z146" t="s">
        <v>603</v>
      </c>
      <c r="AA146" t="s">
        <v>713</v>
      </c>
      <c r="AB146" t="s">
        <v>714</v>
      </c>
      <c r="AC146" t="s">
        <v>586</v>
      </c>
      <c r="AD146" t="s">
        <v>587</v>
      </c>
      <c r="AE146" t="s">
        <v>588</v>
      </c>
      <c r="AF146" t="s">
        <v>589</v>
      </c>
      <c r="AG146" t="s">
        <v>590</v>
      </c>
      <c r="AH146" t="s">
        <v>722</v>
      </c>
      <c r="AI146" t="s">
        <v>721</v>
      </c>
      <c r="AJ146" t="s">
        <v>722</v>
      </c>
      <c r="AK146" t="s">
        <v>721</v>
      </c>
      <c r="AL146" t="s">
        <v>722</v>
      </c>
      <c r="AM146" t="s">
        <v>218</v>
      </c>
      <c r="AQ146" t="s">
        <v>208</v>
      </c>
      <c r="AR146" t="s">
        <v>208</v>
      </c>
      <c r="AS146" t="s">
        <v>716</v>
      </c>
      <c r="AT146" t="s">
        <v>596</v>
      </c>
      <c r="AU146" t="s">
        <v>716</v>
      </c>
      <c r="AV146" t="s">
        <v>596</v>
      </c>
      <c r="AZ146" t="s">
        <v>213</v>
      </c>
      <c r="BA146" t="s">
        <v>213</v>
      </c>
      <c r="BB146" t="s">
        <v>213</v>
      </c>
      <c r="BC146" t="s">
        <v>213</v>
      </c>
    </row>
    <row r="147" spans="1:55" x14ac:dyDescent="0.25">
      <c r="A147" s="9">
        <v>1</v>
      </c>
      <c r="B147" s="9" t="s">
        <v>75</v>
      </c>
      <c r="C147" s="9" t="s">
        <v>31</v>
      </c>
      <c r="D147" s="9" t="s">
        <v>52</v>
      </c>
      <c r="E147" s="9" t="s">
        <v>76</v>
      </c>
      <c r="F147" s="9" t="s">
        <v>77</v>
      </c>
      <c r="G147" s="9" t="s">
        <v>16</v>
      </c>
      <c r="H147" s="9">
        <v>23.07</v>
      </c>
      <c r="I147" t="s">
        <v>724</v>
      </c>
      <c r="J147" t="s">
        <v>362</v>
      </c>
      <c r="K147" t="s">
        <v>362</v>
      </c>
      <c r="L147" t="s">
        <v>362</v>
      </c>
      <c r="M147" t="s">
        <v>193</v>
      </c>
      <c r="N147" t="s">
        <v>194</v>
      </c>
      <c r="O147" t="s">
        <v>195</v>
      </c>
      <c r="P147" t="s">
        <v>195</v>
      </c>
      <c r="U147" s="22">
        <v>-5.4000000000000003E-3</v>
      </c>
      <c r="V147" s="22">
        <v>5.4000000000000003E-3</v>
      </c>
      <c r="W147" s="22">
        <v>5.4000000000000003E-3</v>
      </c>
      <c r="X147" t="s">
        <v>462</v>
      </c>
      <c r="Y147" t="s">
        <v>445</v>
      </c>
      <c r="Z147" t="s">
        <v>459</v>
      </c>
      <c r="AA147" t="s">
        <v>725</v>
      </c>
      <c r="AB147" t="s">
        <v>719</v>
      </c>
      <c r="AC147" t="s">
        <v>444</v>
      </c>
      <c r="AD147" t="s">
        <v>445</v>
      </c>
      <c r="AE147" t="s">
        <v>441</v>
      </c>
      <c r="AF147" t="s">
        <v>726</v>
      </c>
      <c r="AG147" t="s">
        <v>727</v>
      </c>
      <c r="AH147" t="s">
        <v>723</v>
      </c>
      <c r="AI147" t="s">
        <v>728</v>
      </c>
      <c r="AJ147" t="s">
        <v>723</v>
      </c>
      <c r="AK147" t="s">
        <v>723</v>
      </c>
      <c r="AL147" t="s">
        <v>729</v>
      </c>
      <c r="AM147" t="s">
        <v>279</v>
      </c>
      <c r="AQ147" t="s">
        <v>208</v>
      </c>
      <c r="AR147" t="s">
        <v>208</v>
      </c>
      <c r="AS147" t="s">
        <v>730</v>
      </c>
      <c r="AT147" t="s">
        <v>731</v>
      </c>
      <c r="AU147" t="s">
        <v>730</v>
      </c>
      <c r="AV147" t="s">
        <v>731</v>
      </c>
      <c r="AZ147" t="s">
        <v>213</v>
      </c>
      <c r="BA147" t="s">
        <v>213</v>
      </c>
      <c r="BB147" t="s">
        <v>213</v>
      </c>
      <c r="BC147" t="s">
        <v>213</v>
      </c>
    </row>
    <row r="148" spans="1:55" x14ac:dyDescent="0.25">
      <c r="A148" s="9">
        <v>0</v>
      </c>
      <c r="B148" s="9" t="s">
        <v>78</v>
      </c>
      <c r="C148" s="9" t="s">
        <v>31</v>
      </c>
      <c r="D148" s="9" t="s">
        <v>52</v>
      </c>
      <c r="E148" s="9" t="s">
        <v>79</v>
      </c>
      <c r="F148" s="9" t="s">
        <v>80</v>
      </c>
      <c r="G148" s="9" t="s">
        <v>16</v>
      </c>
      <c r="H148" s="9">
        <v>26.600999999999999</v>
      </c>
      <c r="I148" t="s">
        <v>733</v>
      </c>
      <c r="J148" t="s">
        <v>734</v>
      </c>
      <c r="K148" t="s">
        <v>734</v>
      </c>
      <c r="L148" t="s">
        <v>734</v>
      </c>
      <c r="M148" t="s">
        <v>193</v>
      </c>
      <c r="N148" t="s">
        <v>194</v>
      </c>
      <c r="O148" t="s">
        <v>195</v>
      </c>
      <c r="P148" t="s">
        <v>195</v>
      </c>
      <c r="U148" s="22">
        <v>-4.0000000000000001E-3</v>
      </c>
      <c r="V148" s="22">
        <v>4.0000000000000001E-3</v>
      </c>
      <c r="W148" s="22">
        <v>4.0000000000000001E-3</v>
      </c>
      <c r="X148" t="s">
        <v>444</v>
      </c>
      <c r="Y148" t="s">
        <v>445</v>
      </c>
      <c r="Z148" t="s">
        <v>441</v>
      </c>
      <c r="AA148" t="s">
        <v>735</v>
      </c>
      <c r="AB148" t="s">
        <v>727</v>
      </c>
      <c r="AC148" t="s">
        <v>453</v>
      </c>
      <c r="AD148" t="s">
        <v>445</v>
      </c>
      <c r="AE148" t="s">
        <v>452</v>
      </c>
      <c r="AF148" t="s">
        <v>736</v>
      </c>
      <c r="AG148" t="s">
        <v>737</v>
      </c>
      <c r="AH148" t="s">
        <v>732</v>
      </c>
      <c r="AI148" t="s">
        <v>738</v>
      </c>
      <c r="AJ148" t="s">
        <v>732</v>
      </c>
      <c r="AK148" t="s">
        <v>732</v>
      </c>
      <c r="AL148" t="s">
        <v>738</v>
      </c>
      <c r="AM148" t="s">
        <v>279</v>
      </c>
      <c r="AQ148" t="s">
        <v>208</v>
      </c>
      <c r="AR148" t="s">
        <v>208</v>
      </c>
      <c r="AS148" t="s">
        <v>739</v>
      </c>
      <c r="AT148" t="s">
        <v>740</v>
      </c>
      <c r="AU148" t="s">
        <v>739</v>
      </c>
      <c r="AV148" t="s">
        <v>741</v>
      </c>
      <c r="AZ148" t="s">
        <v>213</v>
      </c>
      <c r="BA148" t="s">
        <v>213</v>
      </c>
      <c r="BB148" t="s">
        <v>213</v>
      </c>
      <c r="BC148" t="s">
        <v>213</v>
      </c>
    </row>
    <row r="149" spans="1:55" x14ac:dyDescent="0.25">
      <c r="A149" s="9">
        <v>0</v>
      </c>
      <c r="B149" s="9" t="s">
        <v>81</v>
      </c>
      <c r="C149" s="9" t="s">
        <v>31</v>
      </c>
      <c r="D149" s="9" t="s">
        <v>52</v>
      </c>
      <c r="E149" s="9" t="s">
        <v>79</v>
      </c>
      <c r="F149" s="9" t="s">
        <v>80</v>
      </c>
      <c r="G149" s="9" t="s">
        <v>16</v>
      </c>
      <c r="H149" s="9">
        <v>19.007000000000001</v>
      </c>
      <c r="I149" t="s">
        <v>734</v>
      </c>
      <c r="J149" t="s">
        <v>743</v>
      </c>
      <c r="K149" t="s">
        <v>743</v>
      </c>
      <c r="L149" t="s">
        <v>743</v>
      </c>
      <c r="M149" t="s">
        <v>193</v>
      </c>
      <c r="N149" t="s">
        <v>194</v>
      </c>
      <c r="O149" t="s">
        <v>195</v>
      </c>
      <c r="P149" t="s">
        <v>195</v>
      </c>
      <c r="U149" s="22">
        <v>-4.0000000000000001E-3</v>
      </c>
      <c r="V149" s="22">
        <v>4.0000000000000001E-3</v>
      </c>
      <c r="W149" s="22">
        <v>4.0000000000000001E-3</v>
      </c>
      <c r="X149" t="s">
        <v>453</v>
      </c>
      <c r="Y149" t="s">
        <v>445</v>
      </c>
      <c r="Z149" t="s">
        <v>452</v>
      </c>
      <c r="AA149" t="s">
        <v>736</v>
      </c>
      <c r="AB149" t="s">
        <v>737</v>
      </c>
      <c r="AC149" t="s">
        <v>744</v>
      </c>
      <c r="AD149" t="s">
        <v>745</v>
      </c>
      <c r="AE149" t="s">
        <v>746</v>
      </c>
      <c r="AF149" t="s">
        <v>747</v>
      </c>
      <c r="AG149" t="s">
        <v>748</v>
      </c>
      <c r="AH149" t="s">
        <v>742</v>
      </c>
      <c r="AI149" t="s">
        <v>749</v>
      </c>
      <c r="AJ149" t="s">
        <v>742</v>
      </c>
      <c r="AK149" t="s">
        <v>742</v>
      </c>
      <c r="AL149" t="s">
        <v>749</v>
      </c>
      <c r="AM149" t="s">
        <v>750</v>
      </c>
      <c r="AQ149" t="s">
        <v>208</v>
      </c>
      <c r="AR149" t="s">
        <v>208</v>
      </c>
      <c r="AS149" t="s">
        <v>751</v>
      </c>
      <c r="AT149" t="s">
        <v>752</v>
      </c>
      <c r="AU149" t="s">
        <v>741</v>
      </c>
      <c r="AV149" t="s">
        <v>752</v>
      </c>
      <c r="AZ149" t="s">
        <v>213</v>
      </c>
      <c r="BA149" t="s">
        <v>213</v>
      </c>
      <c r="BB149" t="s">
        <v>213</v>
      </c>
      <c r="BC149" t="s">
        <v>213</v>
      </c>
    </row>
    <row r="150" spans="1:55" x14ac:dyDescent="0.25">
      <c r="A150" s="9"/>
      <c r="B150" s="9"/>
      <c r="C150" s="9"/>
      <c r="D150" s="9"/>
      <c r="E150" s="9"/>
      <c r="F150" s="9"/>
      <c r="G150" s="9"/>
      <c r="H150" s="9"/>
    </row>
    <row r="151" spans="1:55" x14ac:dyDescent="0.25">
      <c r="A151" s="9"/>
      <c r="B151" s="9"/>
      <c r="C151" s="9"/>
      <c r="D151" s="9"/>
      <c r="E151" s="9"/>
      <c r="F151" s="9"/>
      <c r="G151" s="9"/>
      <c r="H151" s="9"/>
    </row>
    <row r="152" spans="1:55" x14ac:dyDescent="0.25">
      <c r="A152" s="9"/>
      <c r="B152" s="9"/>
      <c r="C152" s="9"/>
      <c r="D152" s="9"/>
      <c r="E152" s="9"/>
      <c r="F152" s="9"/>
      <c r="G152" s="9"/>
      <c r="H152" s="9"/>
    </row>
    <row r="153" spans="1:55" x14ac:dyDescent="0.25">
      <c r="A153" s="9"/>
      <c r="B153" s="9"/>
      <c r="C153" s="9"/>
      <c r="D153" s="9"/>
      <c r="E153" s="9"/>
      <c r="F153" s="179" t="s">
        <v>2453</v>
      </c>
      <c r="G153" s="179"/>
      <c r="H153" s="179"/>
      <c r="I153" s="179"/>
      <c r="J153" s="179"/>
      <c r="K153" s="179"/>
      <c r="L153" s="179"/>
      <c r="M153" s="179"/>
      <c r="N153" s="179"/>
      <c r="O153" s="179"/>
    </row>
    <row r="154" spans="1:55" x14ac:dyDescent="0.25">
      <c r="A154" s="9"/>
      <c r="B154" s="9"/>
      <c r="C154" s="9"/>
      <c r="D154" s="9"/>
      <c r="E154" s="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</row>
    <row r="155" spans="1:55" x14ac:dyDescent="0.25">
      <c r="A155" s="9"/>
      <c r="B155" s="9"/>
      <c r="C155" s="9"/>
      <c r="D155" s="9"/>
      <c r="E155" s="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</row>
    <row r="156" spans="1:55" x14ac:dyDescent="0.25">
      <c r="A156" s="9"/>
      <c r="B156" s="9"/>
      <c r="C156" s="9"/>
      <c r="D156" s="9"/>
      <c r="E156" s="9"/>
      <c r="F156" s="9"/>
      <c r="G156" s="9"/>
      <c r="H156" s="9"/>
    </row>
    <row r="157" spans="1:55" x14ac:dyDescent="0.25">
      <c r="A157" s="9"/>
      <c r="B157" s="9"/>
      <c r="C157" s="9"/>
      <c r="D157" s="9"/>
      <c r="E157" s="9"/>
      <c r="F157" s="9"/>
      <c r="G157" s="9"/>
      <c r="H157" s="9"/>
    </row>
    <row r="158" spans="1:55" x14ac:dyDescent="0.25">
      <c r="A158" s="9"/>
      <c r="B158" s="9"/>
      <c r="C158" s="9"/>
      <c r="D158" s="9"/>
      <c r="E158" s="9"/>
      <c r="F158" s="9"/>
      <c r="G158" s="10" t="s">
        <v>17</v>
      </c>
      <c r="H158" s="10">
        <f>SUMIF($E$82:$E$151,G158,$H$82:$H$151)</f>
        <v>53.09</v>
      </c>
      <c r="L158" t="s">
        <v>17</v>
      </c>
      <c r="M158">
        <v>86.175000000000011</v>
      </c>
    </row>
    <row r="159" spans="1:55" x14ac:dyDescent="0.25">
      <c r="A159" s="9"/>
      <c r="B159" s="9"/>
      <c r="C159" s="9"/>
      <c r="D159" s="9"/>
      <c r="E159" s="9"/>
      <c r="F159" s="9"/>
      <c r="G159" s="10" t="s">
        <v>33</v>
      </c>
      <c r="H159" s="10">
        <f>SUMIF($E$82:$E$151,G159,$H$82:$H$151)</f>
        <v>215.41399999999993</v>
      </c>
      <c r="L159" t="s">
        <v>33</v>
      </c>
      <c r="M159">
        <v>172.09599999999998</v>
      </c>
    </row>
    <row r="160" spans="1:55" x14ac:dyDescent="0.25">
      <c r="A160" s="9"/>
      <c r="B160" s="9"/>
      <c r="C160" s="9"/>
      <c r="D160" s="9"/>
      <c r="E160" s="9"/>
      <c r="F160" s="9"/>
      <c r="G160" s="10" t="s">
        <v>65</v>
      </c>
      <c r="H160" s="10">
        <f>SUMIF($E$82:$E$151,G160,$H$82:$H$151)</f>
        <v>295.57600000000002</v>
      </c>
      <c r="L160" t="s">
        <v>65</v>
      </c>
      <c r="M160">
        <v>292.74400000000003</v>
      </c>
    </row>
    <row r="161" spans="1:55" x14ac:dyDescent="0.25">
      <c r="A161" s="9"/>
      <c r="B161" s="9"/>
      <c r="C161" s="9"/>
      <c r="D161" s="9"/>
      <c r="E161" s="9"/>
      <c r="F161" s="9"/>
      <c r="G161" s="10" t="s">
        <v>76</v>
      </c>
      <c r="H161" s="10">
        <f>SUMIF($E$82:$E$151,G161,$H$82:$H$151)</f>
        <v>46.14</v>
      </c>
      <c r="L161" t="s">
        <v>76</v>
      </c>
      <c r="M161">
        <v>108.057</v>
      </c>
    </row>
    <row r="162" spans="1:55" x14ac:dyDescent="0.25">
      <c r="A162" s="9"/>
      <c r="B162" s="9"/>
      <c r="C162" s="9"/>
      <c r="D162" s="9"/>
      <c r="E162" s="9"/>
      <c r="F162" s="9"/>
      <c r="G162" s="10" t="s">
        <v>79</v>
      </c>
      <c r="H162" s="10">
        <f>SUMIF($E$82:$E$151,G162,$H$82:$H$151)</f>
        <v>91.216000000000008</v>
      </c>
      <c r="L162" t="s">
        <v>79</v>
      </c>
      <c r="M162">
        <v>59.814</v>
      </c>
    </row>
    <row r="165" spans="1:55" x14ac:dyDescent="0.25">
      <c r="A165" s="161" t="s">
        <v>95</v>
      </c>
      <c r="B165" s="161"/>
      <c r="C165" s="161"/>
      <c r="D165" s="161"/>
      <c r="E165" s="161"/>
      <c r="F165" s="161"/>
      <c r="G165" s="161"/>
      <c r="H165" s="161"/>
    </row>
    <row r="166" spans="1:55" x14ac:dyDescent="0.25">
      <c r="A166" s="11" t="s">
        <v>5</v>
      </c>
      <c r="B166" s="11" t="s">
        <v>6</v>
      </c>
      <c r="C166" s="11" t="s">
        <v>7</v>
      </c>
      <c r="D166" s="11" t="s">
        <v>8</v>
      </c>
      <c r="E166" s="11" t="s">
        <v>9</v>
      </c>
      <c r="F166" s="11" t="s">
        <v>10</v>
      </c>
      <c r="G166" s="11" t="s">
        <v>11</v>
      </c>
      <c r="H166" s="11" t="s">
        <v>12</v>
      </c>
      <c r="I166" t="s">
        <v>143</v>
      </c>
      <c r="J166" t="s">
        <v>144</v>
      </c>
      <c r="K166" t="s">
        <v>145</v>
      </c>
      <c r="L166" t="s">
        <v>146</v>
      </c>
      <c r="M166" t="s">
        <v>147</v>
      </c>
      <c r="N166" t="s">
        <v>148</v>
      </c>
      <c r="O166" t="s">
        <v>149</v>
      </c>
      <c r="P166" t="s">
        <v>150</v>
      </c>
      <c r="Q166" t="s">
        <v>151</v>
      </c>
      <c r="R166" t="s">
        <v>152</v>
      </c>
      <c r="S166" t="s">
        <v>153</v>
      </c>
      <c r="T166" t="s">
        <v>154</v>
      </c>
      <c r="U166" t="s">
        <v>155</v>
      </c>
      <c r="V166" t="s">
        <v>156</v>
      </c>
      <c r="W166" t="s">
        <v>157</v>
      </c>
      <c r="X166" t="s">
        <v>158</v>
      </c>
      <c r="Y166" t="s">
        <v>159</v>
      </c>
      <c r="Z166" t="s">
        <v>160</v>
      </c>
      <c r="AA166" t="s">
        <v>161</v>
      </c>
      <c r="AB166" t="s">
        <v>162</v>
      </c>
      <c r="AC166" t="s">
        <v>163</v>
      </c>
      <c r="AD166" t="s">
        <v>164</v>
      </c>
      <c r="AE166" t="s">
        <v>165</v>
      </c>
      <c r="AF166" t="s">
        <v>166</v>
      </c>
      <c r="AG166" t="s">
        <v>167</v>
      </c>
      <c r="AH166" t="s">
        <v>168</v>
      </c>
      <c r="AI166" t="s">
        <v>169</v>
      </c>
      <c r="AJ166" t="s">
        <v>170</v>
      </c>
      <c r="AK166" t="s">
        <v>171</v>
      </c>
      <c r="AL166" t="s">
        <v>172</v>
      </c>
      <c r="AM166" t="s">
        <v>173</v>
      </c>
      <c r="AN166" t="s">
        <v>174</v>
      </c>
      <c r="AO166" t="s">
        <v>175</v>
      </c>
      <c r="AP166" t="s">
        <v>176</v>
      </c>
      <c r="AQ166" t="s">
        <v>177</v>
      </c>
      <c r="AR166" t="s">
        <v>178</v>
      </c>
      <c r="AS166" t="s">
        <v>179</v>
      </c>
      <c r="AT166" t="s">
        <v>180</v>
      </c>
      <c r="AU166" t="s">
        <v>181</v>
      </c>
      <c r="AV166" t="s">
        <v>182</v>
      </c>
      <c r="AW166" t="s">
        <v>183</v>
      </c>
      <c r="AX166" t="s">
        <v>184</v>
      </c>
      <c r="AY166" t="s">
        <v>185</v>
      </c>
      <c r="AZ166" t="s">
        <v>186</v>
      </c>
      <c r="BA166" t="s">
        <v>187</v>
      </c>
      <c r="BB166" t="s">
        <v>188</v>
      </c>
      <c r="BC166" t="s">
        <v>189</v>
      </c>
    </row>
    <row r="167" spans="1:55" x14ac:dyDescent="0.25">
      <c r="A167" s="11">
        <v>0</v>
      </c>
      <c r="B167" s="11" t="s">
        <v>90</v>
      </c>
      <c r="C167" s="11" t="s">
        <v>86</v>
      </c>
      <c r="D167" s="11" t="s">
        <v>87</v>
      </c>
      <c r="E167" s="11" t="s">
        <v>88</v>
      </c>
      <c r="F167" s="11" t="s">
        <v>89</v>
      </c>
      <c r="G167" s="11" t="s">
        <v>16</v>
      </c>
      <c r="H167" s="11">
        <v>10.521000000000001</v>
      </c>
      <c r="I167" t="s">
        <v>754</v>
      </c>
      <c r="J167" t="s">
        <v>755</v>
      </c>
      <c r="K167" t="s">
        <v>755</v>
      </c>
      <c r="L167" t="s">
        <v>755</v>
      </c>
      <c r="M167" t="s">
        <v>193</v>
      </c>
      <c r="N167" t="s">
        <v>194</v>
      </c>
      <c r="O167" t="s">
        <v>195</v>
      </c>
      <c r="P167" t="s">
        <v>195</v>
      </c>
      <c r="U167" s="22">
        <v>-3.0000000000000001E-3</v>
      </c>
      <c r="V167" s="22">
        <v>3.0000000000000001E-3</v>
      </c>
      <c r="W167" s="22">
        <v>3.0000000000000001E-3</v>
      </c>
      <c r="X167" t="s">
        <v>756</v>
      </c>
      <c r="Y167" t="s">
        <v>757</v>
      </c>
      <c r="Z167" t="s">
        <v>758</v>
      </c>
      <c r="AA167" t="s">
        <v>759</v>
      </c>
      <c r="AB167" t="s">
        <v>760</v>
      </c>
      <c r="AC167" t="s">
        <v>761</v>
      </c>
      <c r="AD167" t="s">
        <v>762</v>
      </c>
      <c r="AE167" t="s">
        <v>758</v>
      </c>
      <c r="AF167" t="s">
        <v>763</v>
      </c>
      <c r="AG167" t="s">
        <v>764</v>
      </c>
      <c r="AH167" t="s">
        <v>753</v>
      </c>
      <c r="AI167" t="s">
        <v>765</v>
      </c>
      <c r="AJ167" t="s">
        <v>753</v>
      </c>
      <c r="AK167" t="s">
        <v>753</v>
      </c>
      <c r="AL167" t="s">
        <v>765</v>
      </c>
      <c r="AM167" t="s">
        <v>353</v>
      </c>
      <c r="AQ167" t="s">
        <v>208</v>
      </c>
      <c r="AR167" t="s">
        <v>208</v>
      </c>
      <c r="AS167" t="s">
        <v>766</v>
      </c>
      <c r="AT167" t="s">
        <v>767</v>
      </c>
      <c r="AU167" t="s">
        <v>767</v>
      </c>
      <c r="AV167" t="s">
        <v>768</v>
      </c>
      <c r="AZ167" t="s">
        <v>213</v>
      </c>
      <c r="BA167" t="s">
        <v>213</v>
      </c>
      <c r="BB167" t="s">
        <v>213</v>
      </c>
      <c r="BC167" t="s">
        <v>213</v>
      </c>
    </row>
    <row r="168" spans="1:55" x14ac:dyDescent="0.25">
      <c r="A168" s="11">
        <v>0</v>
      </c>
      <c r="B168" s="11" t="s">
        <v>91</v>
      </c>
      <c r="C168" s="11" t="s">
        <v>86</v>
      </c>
      <c r="D168" s="11" t="s">
        <v>87</v>
      </c>
      <c r="E168" s="11" t="s">
        <v>88</v>
      </c>
      <c r="F168" s="11" t="s">
        <v>89</v>
      </c>
      <c r="G168" s="11" t="s">
        <v>16</v>
      </c>
      <c r="H168" s="11">
        <v>40.353999999999999</v>
      </c>
      <c r="I168" t="s">
        <v>755</v>
      </c>
      <c r="J168" t="s">
        <v>770</v>
      </c>
      <c r="K168" t="s">
        <v>770</v>
      </c>
      <c r="L168" t="s">
        <v>770</v>
      </c>
      <c r="M168" t="s">
        <v>193</v>
      </c>
      <c r="N168" t="s">
        <v>194</v>
      </c>
      <c r="O168" t="s">
        <v>195</v>
      </c>
      <c r="P168" t="s">
        <v>195</v>
      </c>
      <c r="U168" s="22">
        <v>-2.8999999999999998E-3</v>
      </c>
      <c r="V168" s="22">
        <v>2.8999999999999998E-3</v>
      </c>
      <c r="W168" s="22">
        <v>2.8999999999999998E-3</v>
      </c>
      <c r="X168" t="s">
        <v>761</v>
      </c>
      <c r="Y168" t="s">
        <v>762</v>
      </c>
      <c r="Z168" t="s">
        <v>758</v>
      </c>
      <c r="AA168" t="s">
        <v>763</v>
      </c>
      <c r="AB168" t="s">
        <v>764</v>
      </c>
      <c r="AC168" t="s">
        <v>771</v>
      </c>
      <c r="AD168" t="s">
        <v>762</v>
      </c>
      <c r="AE168" t="s">
        <v>772</v>
      </c>
      <c r="AF168" t="s">
        <v>773</v>
      </c>
      <c r="AG168" t="s">
        <v>774</v>
      </c>
      <c r="AH168" t="s">
        <v>769</v>
      </c>
      <c r="AI168" t="s">
        <v>775</v>
      </c>
      <c r="AJ168" t="s">
        <v>769</v>
      </c>
      <c r="AK168" t="s">
        <v>769</v>
      </c>
      <c r="AL168" t="s">
        <v>775</v>
      </c>
      <c r="AM168" t="s">
        <v>218</v>
      </c>
      <c r="AQ168" t="s">
        <v>208</v>
      </c>
      <c r="AR168" t="s">
        <v>208</v>
      </c>
      <c r="AS168" t="s">
        <v>776</v>
      </c>
      <c r="AT168" t="s">
        <v>777</v>
      </c>
      <c r="AU168" t="s">
        <v>768</v>
      </c>
      <c r="AV168" t="s">
        <v>778</v>
      </c>
      <c r="AZ168" t="s">
        <v>213</v>
      </c>
      <c r="BA168" t="s">
        <v>213</v>
      </c>
      <c r="BB168" t="s">
        <v>213</v>
      </c>
      <c r="BC168" t="s">
        <v>213</v>
      </c>
    </row>
    <row r="169" spans="1:55" x14ac:dyDescent="0.25">
      <c r="A169" s="11">
        <v>0</v>
      </c>
      <c r="B169" s="11" t="s">
        <v>92</v>
      </c>
      <c r="C169" s="11" t="s">
        <v>86</v>
      </c>
      <c r="D169" s="11" t="s">
        <v>87</v>
      </c>
      <c r="E169" s="11" t="s">
        <v>88</v>
      </c>
      <c r="F169" s="11" t="s">
        <v>89</v>
      </c>
      <c r="G169" s="11" t="s">
        <v>16</v>
      </c>
      <c r="H169" s="11">
        <v>22.33</v>
      </c>
      <c r="I169" t="s">
        <v>780</v>
      </c>
      <c r="J169" t="s">
        <v>781</v>
      </c>
      <c r="K169" t="s">
        <v>781</v>
      </c>
      <c r="L169" t="s">
        <v>781</v>
      </c>
      <c r="M169" t="s">
        <v>193</v>
      </c>
      <c r="N169" t="s">
        <v>194</v>
      </c>
      <c r="O169" t="s">
        <v>195</v>
      </c>
      <c r="P169" t="s">
        <v>195</v>
      </c>
      <c r="U169" s="22">
        <v>-3.8199999999999998E-2</v>
      </c>
      <c r="V169" s="22">
        <v>3.8199999999999998E-2</v>
      </c>
      <c r="W169" s="22">
        <v>3.8199999999999998E-2</v>
      </c>
      <c r="X169" t="s">
        <v>771</v>
      </c>
      <c r="Y169" t="s">
        <v>762</v>
      </c>
      <c r="Z169" t="s">
        <v>772</v>
      </c>
      <c r="AA169" t="s">
        <v>782</v>
      </c>
      <c r="AB169" t="s">
        <v>783</v>
      </c>
      <c r="AC169" t="s">
        <v>784</v>
      </c>
      <c r="AD169" t="s">
        <v>785</v>
      </c>
      <c r="AE169" t="s">
        <v>772</v>
      </c>
      <c r="AF169" t="s">
        <v>786</v>
      </c>
      <c r="AG169" t="s">
        <v>787</v>
      </c>
      <c r="AH169" t="s">
        <v>788</v>
      </c>
      <c r="AI169" t="s">
        <v>789</v>
      </c>
      <c r="AJ169" t="s">
        <v>788</v>
      </c>
      <c r="AK169" t="s">
        <v>779</v>
      </c>
      <c r="AL169" t="s">
        <v>790</v>
      </c>
      <c r="AM169" t="s">
        <v>336</v>
      </c>
      <c r="AQ169" t="s">
        <v>208</v>
      </c>
      <c r="AR169" t="s">
        <v>208</v>
      </c>
      <c r="AS169" t="s">
        <v>791</v>
      </c>
      <c r="AT169" t="s">
        <v>792</v>
      </c>
      <c r="AU169" t="s">
        <v>793</v>
      </c>
      <c r="AV169" t="s">
        <v>794</v>
      </c>
      <c r="AZ169" t="s">
        <v>213</v>
      </c>
      <c r="BA169" t="s">
        <v>213</v>
      </c>
      <c r="BB169" t="s">
        <v>213</v>
      </c>
      <c r="BC169" t="s">
        <v>213</v>
      </c>
    </row>
    <row r="170" spans="1:55" x14ac:dyDescent="0.25">
      <c r="A170" s="11">
        <v>0</v>
      </c>
      <c r="B170" s="11" t="s">
        <v>93</v>
      </c>
      <c r="C170" s="11" t="s">
        <v>86</v>
      </c>
      <c r="D170" s="11" t="s">
        <v>87</v>
      </c>
      <c r="E170" s="11" t="s">
        <v>88</v>
      </c>
      <c r="F170" s="11" t="s">
        <v>89</v>
      </c>
      <c r="G170" s="11" t="s">
        <v>16</v>
      </c>
      <c r="H170" s="11">
        <v>15.28</v>
      </c>
      <c r="I170" t="s">
        <v>796</v>
      </c>
      <c r="J170" t="s">
        <v>797</v>
      </c>
      <c r="K170" t="s">
        <v>797</v>
      </c>
      <c r="L170" t="s">
        <v>797</v>
      </c>
      <c r="M170" t="s">
        <v>193</v>
      </c>
      <c r="N170" t="s">
        <v>194</v>
      </c>
      <c r="O170" t="s">
        <v>195</v>
      </c>
      <c r="P170" t="s">
        <v>195</v>
      </c>
      <c r="U170" s="22">
        <v>-7.4200000000000002E-2</v>
      </c>
      <c r="V170" s="22">
        <v>7.4200000000000002E-2</v>
      </c>
      <c r="W170" s="22">
        <v>7.4200000000000002E-2</v>
      </c>
      <c r="X170" t="s">
        <v>784</v>
      </c>
      <c r="Y170" t="s">
        <v>785</v>
      </c>
      <c r="Z170" t="s">
        <v>772</v>
      </c>
      <c r="AA170" t="s">
        <v>798</v>
      </c>
      <c r="AB170" t="s">
        <v>799</v>
      </c>
      <c r="AC170" t="s">
        <v>800</v>
      </c>
      <c r="AD170" t="s">
        <v>785</v>
      </c>
      <c r="AE170" t="s">
        <v>801</v>
      </c>
      <c r="AF170" t="s">
        <v>802</v>
      </c>
      <c r="AG170" t="s">
        <v>803</v>
      </c>
      <c r="AH170" t="s">
        <v>804</v>
      </c>
      <c r="AI170" t="s">
        <v>805</v>
      </c>
      <c r="AJ170" t="s">
        <v>804</v>
      </c>
      <c r="AK170" t="s">
        <v>795</v>
      </c>
      <c r="AL170" t="s">
        <v>806</v>
      </c>
      <c r="AM170" t="s">
        <v>279</v>
      </c>
      <c r="AQ170" t="s">
        <v>208</v>
      </c>
      <c r="AR170" t="s">
        <v>208</v>
      </c>
      <c r="AS170" t="s">
        <v>807</v>
      </c>
      <c r="AT170" t="s">
        <v>808</v>
      </c>
      <c r="AU170" t="s">
        <v>808</v>
      </c>
      <c r="AV170" t="s">
        <v>809</v>
      </c>
      <c r="AZ170" t="s">
        <v>213</v>
      </c>
      <c r="BA170" t="s">
        <v>213</v>
      </c>
      <c r="BB170" t="s">
        <v>213</v>
      </c>
      <c r="BC170" t="s">
        <v>213</v>
      </c>
    </row>
    <row r="171" spans="1:55" x14ac:dyDescent="0.25">
      <c r="A171" s="11">
        <v>0</v>
      </c>
      <c r="B171" s="11" t="s">
        <v>117</v>
      </c>
      <c r="C171" s="11" t="s">
        <v>86</v>
      </c>
      <c r="D171" s="11" t="s">
        <v>87</v>
      </c>
      <c r="E171" s="11" t="s">
        <v>88</v>
      </c>
      <c r="F171" s="11" t="s">
        <v>89</v>
      </c>
      <c r="G171" s="11" t="s">
        <v>16</v>
      </c>
      <c r="H171" s="11">
        <v>19.175000000000001</v>
      </c>
      <c r="I171" t="s">
        <v>348</v>
      </c>
      <c r="J171" t="s">
        <v>811</v>
      </c>
      <c r="K171" t="s">
        <v>811</v>
      </c>
      <c r="L171" t="s">
        <v>811</v>
      </c>
      <c r="M171" t="s">
        <v>193</v>
      </c>
      <c r="N171" t="s">
        <v>194</v>
      </c>
      <c r="O171" t="s">
        <v>195</v>
      </c>
      <c r="P171" t="s">
        <v>195</v>
      </c>
      <c r="U171" s="22">
        <v>-2.8E-3</v>
      </c>
      <c r="V171" s="22">
        <v>2.8E-3</v>
      </c>
      <c r="W171" s="22">
        <v>2.8E-3</v>
      </c>
      <c r="X171" t="s">
        <v>812</v>
      </c>
      <c r="Y171" t="s">
        <v>813</v>
      </c>
      <c r="Z171" t="s">
        <v>814</v>
      </c>
      <c r="AA171" t="s">
        <v>815</v>
      </c>
      <c r="AB171" t="s">
        <v>309</v>
      </c>
      <c r="AC171" t="s">
        <v>816</v>
      </c>
      <c r="AD171" t="s">
        <v>757</v>
      </c>
      <c r="AE171" t="s">
        <v>814</v>
      </c>
      <c r="AF171" t="s">
        <v>817</v>
      </c>
      <c r="AG171" t="s">
        <v>818</v>
      </c>
      <c r="AH171" t="s">
        <v>810</v>
      </c>
      <c r="AI171" t="s">
        <v>819</v>
      </c>
      <c r="AJ171" t="s">
        <v>810</v>
      </c>
      <c r="AK171" t="s">
        <v>810</v>
      </c>
      <c r="AL171" t="s">
        <v>819</v>
      </c>
      <c r="AM171" t="s">
        <v>353</v>
      </c>
      <c r="AQ171" t="s">
        <v>208</v>
      </c>
      <c r="AR171" t="s">
        <v>208</v>
      </c>
      <c r="AS171" t="s">
        <v>337</v>
      </c>
      <c r="AT171" t="s">
        <v>820</v>
      </c>
      <c r="AU171" t="s">
        <v>821</v>
      </c>
      <c r="AV171" t="s">
        <v>820</v>
      </c>
      <c r="AZ171" t="s">
        <v>213</v>
      </c>
      <c r="BA171" t="s">
        <v>213</v>
      </c>
      <c r="BB171" t="s">
        <v>213</v>
      </c>
      <c r="BC171" t="s">
        <v>213</v>
      </c>
    </row>
    <row r="172" spans="1:55" x14ac:dyDescent="0.25">
      <c r="A172" s="11">
        <v>0</v>
      </c>
      <c r="B172" s="11" t="s">
        <v>118</v>
      </c>
      <c r="C172" s="11" t="s">
        <v>86</v>
      </c>
      <c r="D172" s="11" t="s">
        <v>87</v>
      </c>
      <c r="E172" s="11" t="s">
        <v>88</v>
      </c>
      <c r="F172" s="11" t="s">
        <v>89</v>
      </c>
      <c r="G172" s="11" t="s">
        <v>16</v>
      </c>
      <c r="H172" s="11">
        <v>14.489000000000001</v>
      </c>
      <c r="I172" t="s">
        <v>823</v>
      </c>
      <c r="J172" t="s">
        <v>824</v>
      </c>
      <c r="K172" t="s">
        <v>824</v>
      </c>
      <c r="L172" t="s">
        <v>824</v>
      </c>
      <c r="M172" t="s">
        <v>193</v>
      </c>
      <c r="N172" t="s">
        <v>194</v>
      </c>
      <c r="O172" t="s">
        <v>195</v>
      </c>
      <c r="P172" t="s">
        <v>195</v>
      </c>
      <c r="U172" s="22">
        <v>-2E-3</v>
      </c>
      <c r="V172" s="22">
        <v>2E-3</v>
      </c>
      <c r="W172" s="22">
        <v>2E-3</v>
      </c>
      <c r="X172" t="s">
        <v>825</v>
      </c>
      <c r="Y172" t="s">
        <v>826</v>
      </c>
      <c r="Z172" t="s">
        <v>827</v>
      </c>
      <c r="AA172" t="s">
        <v>828</v>
      </c>
      <c r="AB172" t="s">
        <v>829</v>
      </c>
      <c r="AC172" t="s">
        <v>830</v>
      </c>
      <c r="AD172" t="s">
        <v>826</v>
      </c>
      <c r="AE172" t="s">
        <v>831</v>
      </c>
      <c r="AF172" t="s">
        <v>832</v>
      </c>
      <c r="AG172" t="s">
        <v>833</v>
      </c>
      <c r="AH172" t="s">
        <v>822</v>
      </c>
      <c r="AI172" t="s">
        <v>834</v>
      </c>
      <c r="AJ172" t="s">
        <v>822</v>
      </c>
      <c r="AK172" t="s">
        <v>822</v>
      </c>
      <c r="AL172" t="s">
        <v>834</v>
      </c>
      <c r="AM172" t="s">
        <v>218</v>
      </c>
      <c r="AQ172" t="s">
        <v>208</v>
      </c>
      <c r="AR172" t="s">
        <v>208</v>
      </c>
      <c r="AS172" t="s">
        <v>337</v>
      </c>
      <c r="AT172" t="s">
        <v>835</v>
      </c>
      <c r="AU172" t="s">
        <v>836</v>
      </c>
      <c r="AV172" t="s">
        <v>837</v>
      </c>
      <c r="AZ172" t="s">
        <v>213</v>
      </c>
      <c r="BA172" t="s">
        <v>213</v>
      </c>
      <c r="BB172" t="s">
        <v>213</v>
      </c>
      <c r="BC172" t="s">
        <v>213</v>
      </c>
    </row>
    <row r="173" spans="1:55" x14ac:dyDescent="0.25">
      <c r="A173" s="11">
        <v>0</v>
      </c>
      <c r="B173" s="11" t="s">
        <v>119</v>
      </c>
      <c r="C173" s="11" t="s">
        <v>86</v>
      </c>
      <c r="D173" s="11" t="s">
        <v>87</v>
      </c>
      <c r="E173" s="11" t="s">
        <v>88</v>
      </c>
      <c r="F173" s="11" t="s">
        <v>89</v>
      </c>
      <c r="G173" s="11" t="s">
        <v>16</v>
      </c>
      <c r="H173" s="11">
        <v>24.96</v>
      </c>
      <c r="I173" t="s">
        <v>824</v>
      </c>
      <c r="J173" t="s">
        <v>839</v>
      </c>
      <c r="K173" t="s">
        <v>839</v>
      </c>
      <c r="L173" t="s">
        <v>839</v>
      </c>
      <c r="M173" t="s">
        <v>193</v>
      </c>
      <c r="N173" t="s">
        <v>194</v>
      </c>
      <c r="O173" t="s">
        <v>195</v>
      </c>
      <c r="P173" t="s">
        <v>195</v>
      </c>
      <c r="U173" s="22">
        <v>-2E-3</v>
      </c>
      <c r="V173" s="22">
        <v>2E-3</v>
      </c>
      <c r="W173" s="22">
        <v>2E-3</v>
      </c>
      <c r="X173" t="s">
        <v>830</v>
      </c>
      <c r="Y173" t="s">
        <v>826</v>
      </c>
      <c r="Z173" t="s">
        <v>831</v>
      </c>
      <c r="AA173" t="s">
        <v>832</v>
      </c>
      <c r="AB173" t="s">
        <v>833</v>
      </c>
      <c r="AC173" t="s">
        <v>840</v>
      </c>
      <c r="AD173" t="s">
        <v>841</v>
      </c>
      <c r="AE173" t="s">
        <v>831</v>
      </c>
      <c r="AF173" t="s">
        <v>842</v>
      </c>
      <c r="AG173" t="s">
        <v>843</v>
      </c>
      <c r="AH173" t="s">
        <v>838</v>
      </c>
      <c r="AI173" t="s">
        <v>844</v>
      </c>
      <c r="AJ173" t="s">
        <v>838</v>
      </c>
      <c r="AK173" t="s">
        <v>838</v>
      </c>
      <c r="AL173" t="s">
        <v>844</v>
      </c>
      <c r="AM173" t="s">
        <v>336</v>
      </c>
      <c r="AQ173" t="s">
        <v>208</v>
      </c>
      <c r="AR173" t="s">
        <v>208</v>
      </c>
      <c r="AS173" t="s">
        <v>259</v>
      </c>
      <c r="AT173" t="s">
        <v>210</v>
      </c>
      <c r="AU173" t="s">
        <v>837</v>
      </c>
      <c r="AV173" t="s">
        <v>845</v>
      </c>
      <c r="AZ173" t="s">
        <v>213</v>
      </c>
      <c r="BA173" t="s">
        <v>213</v>
      </c>
      <c r="BB173" t="s">
        <v>213</v>
      </c>
      <c r="BC173" t="s">
        <v>213</v>
      </c>
    </row>
    <row r="174" spans="1:55" x14ac:dyDescent="0.25">
      <c r="A174" s="11">
        <v>0</v>
      </c>
      <c r="B174" s="11" t="s">
        <v>120</v>
      </c>
      <c r="C174" s="11" t="s">
        <v>86</v>
      </c>
      <c r="D174" s="11" t="s">
        <v>87</v>
      </c>
      <c r="E174" s="11" t="s">
        <v>88</v>
      </c>
      <c r="F174" s="11" t="s">
        <v>89</v>
      </c>
      <c r="G174" s="11" t="s">
        <v>16</v>
      </c>
      <c r="H174" s="11">
        <v>25</v>
      </c>
      <c r="I174" t="s">
        <v>839</v>
      </c>
      <c r="J174" t="s">
        <v>847</v>
      </c>
      <c r="K174" t="s">
        <v>847</v>
      </c>
      <c r="L174" t="s">
        <v>847</v>
      </c>
      <c r="M174" t="s">
        <v>193</v>
      </c>
      <c r="N174" t="s">
        <v>194</v>
      </c>
      <c r="O174" t="s">
        <v>195</v>
      </c>
      <c r="P174" t="s">
        <v>195</v>
      </c>
      <c r="U174" s="22">
        <v>-2E-3</v>
      </c>
      <c r="V174" s="22">
        <v>2E-3</v>
      </c>
      <c r="W174" s="22">
        <v>2E-3</v>
      </c>
      <c r="X174" t="s">
        <v>840</v>
      </c>
      <c r="Y174" t="s">
        <v>841</v>
      </c>
      <c r="Z174" t="s">
        <v>831</v>
      </c>
      <c r="AA174" t="s">
        <v>842</v>
      </c>
      <c r="AB174" t="s">
        <v>843</v>
      </c>
      <c r="AC174" t="s">
        <v>848</v>
      </c>
      <c r="AD174" t="s">
        <v>849</v>
      </c>
      <c r="AE174" t="s">
        <v>831</v>
      </c>
      <c r="AF174" t="s">
        <v>850</v>
      </c>
      <c r="AG174" t="s">
        <v>851</v>
      </c>
      <c r="AH174" t="s">
        <v>846</v>
      </c>
      <c r="AI174" t="s">
        <v>852</v>
      </c>
      <c r="AJ174" t="s">
        <v>846</v>
      </c>
      <c r="AK174" t="s">
        <v>846</v>
      </c>
      <c r="AL174" t="s">
        <v>852</v>
      </c>
      <c r="AM174" t="s">
        <v>336</v>
      </c>
      <c r="AQ174" t="s">
        <v>208</v>
      </c>
      <c r="AR174" t="s">
        <v>208</v>
      </c>
      <c r="AS174" t="s">
        <v>792</v>
      </c>
      <c r="AT174" t="s">
        <v>845</v>
      </c>
      <c r="AU174" t="s">
        <v>845</v>
      </c>
      <c r="AV174" t="s">
        <v>853</v>
      </c>
      <c r="AZ174" t="s">
        <v>213</v>
      </c>
      <c r="BA174" t="s">
        <v>213</v>
      </c>
      <c r="BB174" t="s">
        <v>213</v>
      </c>
      <c r="BC174" t="s">
        <v>213</v>
      </c>
    </row>
    <row r="175" spans="1:55" x14ac:dyDescent="0.25">
      <c r="A175" s="11">
        <v>0</v>
      </c>
      <c r="B175" s="11" t="s">
        <v>121</v>
      </c>
      <c r="C175" s="11" t="s">
        <v>86</v>
      </c>
      <c r="D175" s="11" t="s">
        <v>87</v>
      </c>
      <c r="E175" s="11" t="s">
        <v>88</v>
      </c>
      <c r="F175" s="11" t="s">
        <v>89</v>
      </c>
      <c r="G175" s="11" t="s">
        <v>16</v>
      </c>
      <c r="H175" s="11">
        <v>25</v>
      </c>
      <c r="I175" t="s">
        <v>847</v>
      </c>
      <c r="J175" t="s">
        <v>854</v>
      </c>
      <c r="K175" t="s">
        <v>854</v>
      </c>
      <c r="L175" t="s">
        <v>854</v>
      </c>
      <c r="M175" t="s">
        <v>193</v>
      </c>
      <c r="N175" t="s">
        <v>194</v>
      </c>
      <c r="O175" t="s">
        <v>195</v>
      </c>
      <c r="P175" t="s">
        <v>195</v>
      </c>
      <c r="U175" s="22">
        <v>-2E-3</v>
      </c>
      <c r="V175" s="22">
        <v>2E-3</v>
      </c>
      <c r="W175" s="22">
        <v>2E-3</v>
      </c>
      <c r="X175" t="s">
        <v>848</v>
      </c>
      <c r="Y175" t="s">
        <v>849</v>
      </c>
      <c r="Z175" t="s">
        <v>831</v>
      </c>
      <c r="AA175" t="s">
        <v>850</v>
      </c>
      <c r="AB175" t="s">
        <v>851</v>
      </c>
      <c r="AC175" t="s">
        <v>855</v>
      </c>
      <c r="AD175" t="s">
        <v>856</v>
      </c>
      <c r="AE175" t="s">
        <v>831</v>
      </c>
      <c r="AF175" t="s">
        <v>857</v>
      </c>
      <c r="AG175" t="s">
        <v>858</v>
      </c>
      <c r="AH175" t="s">
        <v>846</v>
      </c>
      <c r="AI175" t="s">
        <v>852</v>
      </c>
      <c r="AJ175" t="s">
        <v>846</v>
      </c>
      <c r="AK175" t="s">
        <v>846</v>
      </c>
      <c r="AL175" t="s">
        <v>852</v>
      </c>
      <c r="AM175" t="s">
        <v>336</v>
      </c>
      <c r="AQ175" t="s">
        <v>208</v>
      </c>
      <c r="AR175" t="s">
        <v>208</v>
      </c>
      <c r="AS175" t="s">
        <v>859</v>
      </c>
      <c r="AT175" t="s">
        <v>860</v>
      </c>
      <c r="AU175" t="s">
        <v>853</v>
      </c>
      <c r="AV175" t="s">
        <v>861</v>
      </c>
      <c r="AZ175" t="s">
        <v>213</v>
      </c>
      <c r="BA175" t="s">
        <v>213</v>
      </c>
      <c r="BB175" t="s">
        <v>213</v>
      </c>
      <c r="BC175" t="s">
        <v>213</v>
      </c>
    </row>
    <row r="176" spans="1:55" x14ac:dyDescent="0.25">
      <c r="A176" s="11">
        <v>0</v>
      </c>
      <c r="B176" s="11" t="s">
        <v>122</v>
      </c>
      <c r="C176" s="11" t="s">
        <v>86</v>
      </c>
      <c r="D176" s="11" t="s">
        <v>87</v>
      </c>
      <c r="E176" s="11" t="s">
        <v>88</v>
      </c>
      <c r="F176" s="11" t="s">
        <v>89</v>
      </c>
      <c r="G176" s="11" t="s">
        <v>16</v>
      </c>
      <c r="H176" s="11">
        <v>16.161999999999999</v>
      </c>
      <c r="I176" t="s">
        <v>854</v>
      </c>
      <c r="J176" t="s">
        <v>863</v>
      </c>
      <c r="K176" t="s">
        <v>863</v>
      </c>
      <c r="L176" t="s">
        <v>863</v>
      </c>
      <c r="M176" t="s">
        <v>193</v>
      </c>
      <c r="N176" t="s">
        <v>194</v>
      </c>
      <c r="O176" t="s">
        <v>195</v>
      </c>
      <c r="P176" t="s">
        <v>195</v>
      </c>
      <c r="U176" s="22">
        <v>-2E-3</v>
      </c>
      <c r="V176" s="22">
        <v>2E-3</v>
      </c>
      <c r="W176" s="22">
        <v>2E-3</v>
      </c>
      <c r="X176" t="s">
        <v>855</v>
      </c>
      <c r="Y176" t="s">
        <v>856</v>
      </c>
      <c r="Z176" t="s">
        <v>831</v>
      </c>
      <c r="AA176" t="s">
        <v>857</v>
      </c>
      <c r="AB176" t="s">
        <v>858</v>
      </c>
      <c r="AC176" t="s">
        <v>864</v>
      </c>
      <c r="AD176" t="s">
        <v>865</v>
      </c>
      <c r="AE176" t="s">
        <v>831</v>
      </c>
      <c r="AF176" t="s">
        <v>866</v>
      </c>
      <c r="AG176" t="s">
        <v>867</v>
      </c>
      <c r="AH176" t="s">
        <v>862</v>
      </c>
      <c r="AI176" t="s">
        <v>868</v>
      </c>
      <c r="AJ176" t="s">
        <v>862</v>
      </c>
      <c r="AK176" t="s">
        <v>862</v>
      </c>
      <c r="AL176" t="s">
        <v>868</v>
      </c>
      <c r="AM176" t="s">
        <v>336</v>
      </c>
      <c r="AQ176" t="s">
        <v>208</v>
      </c>
      <c r="AR176" t="s">
        <v>208</v>
      </c>
      <c r="AS176" t="s">
        <v>869</v>
      </c>
      <c r="AT176" t="s">
        <v>861</v>
      </c>
      <c r="AU176" t="s">
        <v>861</v>
      </c>
      <c r="AV176" t="s">
        <v>869</v>
      </c>
      <c r="AZ176" t="s">
        <v>213</v>
      </c>
      <c r="BA176" t="s">
        <v>213</v>
      </c>
      <c r="BB176" t="s">
        <v>213</v>
      </c>
      <c r="BC176" t="s">
        <v>213</v>
      </c>
    </row>
    <row r="177" spans="1:55" x14ac:dyDescent="0.25">
      <c r="A177" s="11">
        <v>0</v>
      </c>
      <c r="B177" s="11" t="s">
        <v>123</v>
      </c>
      <c r="C177" s="11" t="s">
        <v>86</v>
      </c>
      <c r="D177" s="11" t="s">
        <v>87</v>
      </c>
      <c r="E177" s="11" t="s">
        <v>88</v>
      </c>
      <c r="F177" s="11" t="s">
        <v>89</v>
      </c>
      <c r="G177" s="11" t="s">
        <v>16</v>
      </c>
      <c r="H177" s="11">
        <v>1.536</v>
      </c>
      <c r="I177" t="s">
        <v>863</v>
      </c>
      <c r="J177" t="s">
        <v>871</v>
      </c>
      <c r="K177" t="s">
        <v>871</v>
      </c>
      <c r="L177" t="s">
        <v>871</v>
      </c>
      <c r="M177" t="s">
        <v>193</v>
      </c>
      <c r="N177" t="s">
        <v>194</v>
      </c>
      <c r="O177" t="s">
        <v>195</v>
      </c>
      <c r="P177" t="s">
        <v>195</v>
      </c>
      <c r="U177" s="22">
        <v>-2E-3</v>
      </c>
      <c r="V177" s="22">
        <v>2E-3</v>
      </c>
      <c r="W177" s="22">
        <v>2E-3</v>
      </c>
      <c r="X177" t="s">
        <v>864</v>
      </c>
      <c r="Y177" t="s">
        <v>865</v>
      </c>
      <c r="Z177" t="s">
        <v>831</v>
      </c>
      <c r="AA177" t="s">
        <v>866</v>
      </c>
      <c r="AB177" t="s">
        <v>867</v>
      </c>
      <c r="AC177" t="s">
        <v>872</v>
      </c>
      <c r="AD177" t="s">
        <v>873</v>
      </c>
      <c r="AE177" t="s">
        <v>874</v>
      </c>
      <c r="AF177" t="s">
        <v>875</v>
      </c>
      <c r="AG177" t="s">
        <v>876</v>
      </c>
      <c r="AH177" t="s">
        <v>870</v>
      </c>
      <c r="AI177" t="s">
        <v>877</v>
      </c>
      <c r="AJ177" t="s">
        <v>870</v>
      </c>
      <c r="AK177" t="s">
        <v>870</v>
      </c>
      <c r="AL177" t="s">
        <v>877</v>
      </c>
      <c r="AM177" t="s">
        <v>878</v>
      </c>
      <c r="AQ177" t="s">
        <v>208</v>
      </c>
      <c r="AR177" t="s">
        <v>208</v>
      </c>
      <c r="AS177" t="s">
        <v>879</v>
      </c>
      <c r="AT177" t="s">
        <v>880</v>
      </c>
      <c r="AU177" t="s">
        <v>869</v>
      </c>
      <c r="AV177" t="s">
        <v>879</v>
      </c>
      <c r="AZ177" t="s">
        <v>213</v>
      </c>
      <c r="BA177" t="s">
        <v>213</v>
      </c>
      <c r="BB177" t="s">
        <v>213</v>
      </c>
      <c r="BC177" t="s">
        <v>213</v>
      </c>
    </row>
    <row r="178" spans="1:55" x14ac:dyDescent="0.25">
      <c r="A178" s="11">
        <v>0</v>
      </c>
      <c r="B178" s="11" t="s">
        <v>124</v>
      </c>
      <c r="C178" s="11" t="s">
        <v>86</v>
      </c>
      <c r="D178" s="11" t="s">
        <v>87</v>
      </c>
      <c r="E178" s="11" t="s">
        <v>88</v>
      </c>
      <c r="F178" s="11" t="s">
        <v>89</v>
      </c>
      <c r="G178" s="11" t="s">
        <v>16</v>
      </c>
      <c r="H178" s="11">
        <v>1.9710000000000001</v>
      </c>
      <c r="I178" t="s">
        <v>330</v>
      </c>
      <c r="J178" t="s">
        <v>882</v>
      </c>
      <c r="K178" t="s">
        <v>882</v>
      </c>
      <c r="L178" t="s">
        <v>882</v>
      </c>
      <c r="M178" t="s">
        <v>193</v>
      </c>
      <c r="N178" t="s">
        <v>194</v>
      </c>
      <c r="O178" t="s">
        <v>195</v>
      </c>
      <c r="P178" t="s">
        <v>195</v>
      </c>
      <c r="U178" s="22">
        <v>-2E-3</v>
      </c>
      <c r="V178" s="22">
        <v>2E-3</v>
      </c>
      <c r="W178" s="22">
        <v>2E-3</v>
      </c>
      <c r="X178" t="s">
        <v>883</v>
      </c>
      <c r="Y178" t="s">
        <v>873</v>
      </c>
      <c r="Z178" t="s">
        <v>884</v>
      </c>
      <c r="AA178" t="s">
        <v>885</v>
      </c>
      <c r="AB178" t="s">
        <v>886</v>
      </c>
      <c r="AC178" t="s">
        <v>887</v>
      </c>
      <c r="AD178" t="s">
        <v>888</v>
      </c>
      <c r="AE178" t="s">
        <v>884</v>
      </c>
      <c r="AF178" t="s">
        <v>889</v>
      </c>
      <c r="AG178" t="s">
        <v>890</v>
      </c>
      <c r="AH178" t="s">
        <v>891</v>
      </c>
      <c r="AI178" t="s">
        <v>892</v>
      </c>
      <c r="AJ178" t="s">
        <v>891</v>
      </c>
      <c r="AK178" t="s">
        <v>881</v>
      </c>
      <c r="AL178" t="s">
        <v>892</v>
      </c>
      <c r="AM178" t="s">
        <v>336</v>
      </c>
      <c r="AQ178" t="s">
        <v>208</v>
      </c>
      <c r="AR178" t="s">
        <v>208</v>
      </c>
      <c r="AS178" t="s">
        <v>893</v>
      </c>
      <c r="AT178" t="s">
        <v>894</v>
      </c>
      <c r="AU178" t="s">
        <v>893</v>
      </c>
      <c r="AV178" t="s">
        <v>894</v>
      </c>
      <c r="AZ178" t="s">
        <v>213</v>
      </c>
      <c r="BA178" t="s">
        <v>213</v>
      </c>
      <c r="BB178" t="s">
        <v>213</v>
      </c>
      <c r="BC178" t="s">
        <v>213</v>
      </c>
    </row>
    <row r="179" spans="1:55" x14ac:dyDescent="0.25">
      <c r="A179" s="11">
        <v>0</v>
      </c>
      <c r="B179" s="11" t="s">
        <v>125</v>
      </c>
      <c r="C179" s="11" t="s">
        <v>86</v>
      </c>
      <c r="D179" s="11" t="s">
        <v>87</v>
      </c>
      <c r="E179" s="11" t="s">
        <v>88</v>
      </c>
      <c r="F179" s="11" t="s">
        <v>89</v>
      </c>
      <c r="G179" s="11" t="s">
        <v>16</v>
      </c>
      <c r="H179" s="11">
        <v>7.78</v>
      </c>
      <c r="I179" t="s">
        <v>882</v>
      </c>
      <c r="J179" t="s">
        <v>896</v>
      </c>
      <c r="K179" t="s">
        <v>896</v>
      </c>
      <c r="L179" t="s">
        <v>896</v>
      </c>
      <c r="M179" t="s">
        <v>193</v>
      </c>
      <c r="N179" t="s">
        <v>194</v>
      </c>
      <c r="O179" t="s">
        <v>195</v>
      </c>
      <c r="P179" t="s">
        <v>195</v>
      </c>
      <c r="U179" s="22">
        <v>-2E-3</v>
      </c>
      <c r="V179" s="22">
        <v>2E-3</v>
      </c>
      <c r="W179" s="22">
        <v>2E-3</v>
      </c>
      <c r="X179" t="s">
        <v>887</v>
      </c>
      <c r="Y179" t="s">
        <v>888</v>
      </c>
      <c r="Z179" t="s">
        <v>884</v>
      </c>
      <c r="AA179" t="s">
        <v>889</v>
      </c>
      <c r="AB179" t="s">
        <v>890</v>
      </c>
      <c r="AC179" t="s">
        <v>897</v>
      </c>
      <c r="AD179" t="s">
        <v>888</v>
      </c>
      <c r="AE179" t="s">
        <v>898</v>
      </c>
      <c r="AF179" t="s">
        <v>899</v>
      </c>
      <c r="AG179" t="s">
        <v>900</v>
      </c>
      <c r="AH179" t="s">
        <v>895</v>
      </c>
      <c r="AI179" t="s">
        <v>901</v>
      </c>
      <c r="AJ179" t="s">
        <v>895</v>
      </c>
      <c r="AK179" t="s">
        <v>895</v>
      </c>
      <c r="AL179" t="s">
        <v>901</v>
      </c>
      <c r="AM179" t="s">
        <v>279</v>
      </c>
      <c r="AQ179" t="s">
        <v>208</v>
      </c>
      <c r="AR179" t="s">
        <v>208</v>
      </c>
      <c r="AS179" t="s">
        <v>902</v>
      </c>
      <c r="AT179" t="s">
        <v>894</v>
      </c>
      <c r="AU179" t="s">
        <v>894</v>
      </c>
      <c r="AV179" t="s">
        <v>338</v>
      </c>
      <c r="AZ179" t="s">
        <v>213</v>
      </c>
      <c r="BA179" t="s">
        <v>213</v>
      </c>
      <c r="BB179" t="s">
        <v>213</v>
      </c>
      <c r="BC179" t="s">
        <v>213</v>
      </c>
    </row>
    <row r="180" spans="1:55" x14ac:dyDescent="0.25">
      <c r="A180" s="11">
        <v>0</v>
      </c>
      <c r="B180" s="11" t="s">
        <v>126</v>
      </c>
      <c r="C180" s="11" t="s">
        <v>86</v>
      </c>
      <c r="D180" s="11" t="s">
        <v>87</v>
      </c>
      <c r="E180" s="11" t="s">
        <v>88</v>
      </c>
      <c r="F180" s="11" t="s">
        <v>89</v>
      </c>
      <c r="G180" s="11" t="s">
        <v>16</v>
      </c>
      <c r="H180" s="11">
        <v>5.4710000000000001</v>
      </c>
      <c r="I180" t="s">
        <v>896</v>
      </c>
      <c r="J180" t="s">
        <v>568</v>
      </c>
      <c r="K180" t="s">
        <v>568</v>
      </c>
      <c r="L180" t="s">
        <v>568</v>
      </c>
      <c r="M180" t="s">
        <v>193</v>
      </c>
      <c r="N180" t="s">
        <v>194</v>
      </c>
      <c r="O180" t="s">
        <v>195</v>
      </c>
      <c r="P180" t="s">
        <v>195</v>
      </c>
      <c r="U180" s="22">
        <v>-2E-3</v>
      </c>
      <c r="V180" s="22">
        <v>2E-3</v>
      </c>
      <c r="W180" s="22">
        <v>2E-3</v>
      </c>
      <c r="X180" t="s">
        <v>897</v>
      </c>
      <c r="Y180" t="s">
        <v>888</v>
      </c>
      <c r="Z180" t="s">
        <v>898</v>
      </c>
      <c r="AA180" t="s">
        <v>899</v>
      </c>
      <c r="AB180" t="s">
        <v>900</v>
      </c>
      <c r="AC180" t="s">
        <v>904</v>
      </c>
      <c r="AD180" t="s">
        <v>905</v>
      </c>
      <c r="AE180" t="s">
        <v>898</v>
      </c>
      <c r="AF180" t="s">
        <v>906</v>
      </c>
      <c r="AG180" t="s">
        <v>907</v>
      </c>
      <c r="AH180" t="s">
        <v>908</v>
      </c>
      <c r="AI180" t="s">
        <v>903</v>
      </c>
      <c r="AJ180" t="s">
        <v>908</v>
      </c>
      <c r="AK180" t="s">
        <v>903</v>
      </c>
      <c r="AL180" t="s">
        <v>908</v>
      </c>
      <c r="AM180" t="s">
        <v>353</v>
      </c>
      <c r="AQ180" t="s">
        <v>208</v>
      </c>
      <c r="AR180" t="s">
        <v>208</v>
      </c>
      <c r="AS180" t="s">
        <v>338</v>
      </c>
      <c r="AT180" t="s">
        <v>909</v>
      </c>
      <c r="AU180" t="s">
        <v>338</v>
      </c>
      <c r="AV180" t="s">
        <v>909</v>
      </c>
      <c r="AZ180" t="s">
        <v>213</v>
      </c>
      <c r="BA180" t="s">
        <v>213</v>
      </c>
      <c r="BB180" t="s">
        <v>213</v>
      </c>
      <c r="BC180" t="s">
        <v>213</v>
      </c>
    </row>
    <row r="181" spans="1:55" x14ac:dyDescent="0.25">
      <c r="A181" s="11">
        <v>0</v>
      </c>
      <c r="B181" s="11" t="s">
        <v>127</v>
      </c>
      <c r="C181" s="11" t="s">
        <v>86</v>
      </c>
      <c r="D181" s="11" t="s">
        <v>87</v>
      </c>
      <c r="E181" s="11" t="s">
        <v>88</v>
      </c>
      <c r="F181" s="11" t="s">
        <v>89</v>
      </c>
      <c r="G181" s="11" t="s">
        <v>16</v>
      </c>
      <c r="H181" s="11">
        <v>4.87</v>
      </c>
      <c r="I181" t="s">
        <v>568</v>
      </c>
      <c r="J181" t="s">
        <v>589</v>
      </c>
      <c r="K181" t="s">
        <v>589</v>
      </c>
      <c r="L181" t="s">
        <v>589</v>
      </c>
      <c r="M181" t="s">
        <v>193</v>
      </c>
      <c r="N181" t="s">
        <v>194</v>
      </c>
      <c r="O181" t="s">
        <v>195</v>
      </c>
      <c r="P181" t="s">
        <v>195</v>
      </c>
      <c r="U181" s="22">
        <v>-2E-3</v>
      </c>
      <c r="V181" s="22">
        <v>2E-3</v>
      </c>
      <c r="W181" s="22">
        <v>2E-3</v>
      </c>
      <c r="X181" t="s">
        <v>904</v>
      </c>
      <c r="Y181" t="s">
        <v>905</v>
      </c>
      <c r="Z181" t="s">
        <v>898</v>
      </c>
      <c r="AA181" t="s">
        <v>906</v>
      </c>
      <c r="AB181" t="s">
        <v>907</v>
      </c>
      <c r="AC181" t="s">
        <v>911</v>
      </c>
      <c r="AD181" t="s">
        <v>905</v>
      </c>
      <c r="AE181" t="s">
        <v>912</v>
      </c>
      <c r="AF181" t="s">
        <v>348</v>
      </c>
      <c r="AG181" t="s">
        <v>815</v>
      </c>
      <c r="AH181" t="s">
        <v>910</v>
      </c>
      <c r="AI181" t="s">
        <v>913</v>
      </c>
      <c r="AJ181" t="s">
        <v>910</v>
      </c>
      <c r="AK181" t="s">
        <v>910</v>
      </c>
      <c r="AL181" t="s">
        <v>913</v>
      </c>
      <c r="AM181" t="s">
        <v>279</v>
      </c>
      <c r="AQ181" t="s">
        <v>208</v>
      </c>
      <c r="AR181" t="s">
        <v>208</v>
      </c>
      <c r="AS181" t="s">
        <v>909</v>
      </c>
      <c r="AT181" t="s">
        <v>914</v>
      </c>
      <c r="AU181" t="s">
        <v>909</v>
      </c>
      <c r="AV181" t="s">
        <v>914</v>
      </c>
      <c r="AZ181" t="s">
        <v>213</v>
      </c>
      <c r="BA181" t="s">
        <v>213</v>
      </c>
      <c r="BB181" t="s">
        <v>213</v>
      </c>
      <c r="BC181" t="s">
        <v>213</v>
      </c>
    </row>
    <row r="182" spans="1:55" x14ac:dyDescent="0.25">
      <c r="A182" s="11">
        <v>0</v>
      </c>
      <c r="B182" s="11" t="s">
        <v>128</v>
      </c>
      <c r="C182" s="11" t="s">
        <v>86</v>
      </c>
      <c r="D182" s="11" t="s">
        <v>87</v>
      </c>
      <c r="E182" s="11" t="s">
        <v>88</v>
      </c>
      <c r="F182" s="11" t="s">
        <v>89</v>
      </c>
      <c r="G182" s="11" t="s">
        <v>16</v>
      </c>
      <c r="H182" s="11">
        <v>6.66</v>
      </c>
      <c r="I182" t="s">
        <v>589</v>
      </c>
      <c r="J182" t="s">
        <v>916</v>
      </c>
      <c r="K182" t="s">
        <v>916</v>
      </c>
      <c r="L182" t="s">
        <v>916</v>
      </c>
      <c r="M182" t="s">
        <v>193</v>
      </c>
      <c r="N182" t="s">
        <v>194</v>
      </c>
      <c r="O182" t="s">
        <v>195</v>
      </c>
      <c r="P182" t="s">
        <v>195</v>
      </c>
      <c r="U182" s="22">
        <v>-2E-3</v>
      </c>
      <c r="V182" s="22">
        <v>2E-3</v>
      </c>
      <c r="W182" s="22">
        <v>2E-3</v>
      </c>
      <c r="X182" t="s">
        <v>911</v>
      </c>
      <c r="Y182" t="s">
        <v>905</v>
      </c>
      <c r="Z182" t="s">
        <v>912</v>
      </c>
      <c r="AA182" t="s">
        <v>348</v>
      </c>
      <c r="AB182" t="s">
        <v>815</v>
      </c>
      <c r="AC182" t="s">
        <v>917</v>
      </c>
      <c r="AD182" t="s">
        <v>918</v>
      </c>
      <c r="AE182" t="s">
        <v>912</v>
      </c>
      <c r="AF182" t="s">
        <v>919</v>
      </c>
      <c r="AG182" t="s">
        <v>920</v>
      </c>
      <c r="AH182" t="s">
        <v>915</v>
      </c>
      <c r="AI182" t="s">
        <v>921</v>
      </c>
      <c r="AJ182" t="s">
        <v>915</v>
      </c>
      <c r="AK182" t="s">
        <v>915</v>
      </c>
      <c r="AL182" t="s">
        <v>921</v>
      </c>
      <c r="AM182" t="s">
        <v>336</v>
      </c>
      <c r="AQ182" t="s">
        <v>208</v>
      </c>
      <c r="AR182" t="s">
        <v>208</v>
      </c>
      <c r="AS182" t="s">
        <v>914</v>
      </c>
      <c r="AT182" t="s">
        <v>922</v>
      </c>
      <c r="AU182" t="s">
        <v>914</v>
      </c>
      <c r="AV182" t="s">
        <v>922</v>
      </c>
      <c r="AZ182" t="s">
        <v>213</v>
      </c>
      <c r="BA182" t="s">
        <v>213</v>
      </c>
      <c r="BB182" t="s">
        <v>213</v>
      </c>
      <c r="BC182" t="s">
        <v>213</v>
      </c>
    </row>
    <row r="183" spans="1:55" x14ac:dyDescent="0.25">
      <c r="A183" s="11">
        <v>0</v>
      </c>
      <c r="B183" s="11" t="s">
        <v>129</v>
      </c>
      <c r="C183" s="11" t="s">
        <v>86</v>
      </c>
      <c r="D183" s="11" t="s">
        <v>87</v>
      </c>
      <c r="E183" s="11" t="s">
        <v>88</v>
      </c>
      <c r="F183" s="11" t="s">
        <v>89</v>
      </c>
      <c r="G183" s="11" t="s">
        <v>16</v>
      </c>
      <c r="H183" s="11">
        <v>30.056000000000001</v>
      </c>
      <c r="I183" t="s">
        <v>916</v>
      </c>
      <c r="J183" t="s">
        <v>924</v>
      </c>
      <c r="K183" t="s">
        <v>924</v>
      </c>
      <c r="L183" t="s">
        <v>924</v>
      </c>
      <c r="M183" t="s">
        <v>193</v>
      </c>
      <c r="N183" t="s">
        <v>194</v>
      </c>
      <c r="O183" t="s">
        <v>195</v>
      </c>
      <c r="P183" t="s">
        <v>195</v>
      </c>
      <c r="U183" s="22">
        <v>-2E-3</v>
      </c>
      <c r="V183" s="22">
        <v>2E-3</v>
      </c>
      <c r="W183" s="22">
        <v>2E-3</v>
      </c>
      <c r="X183" t="s">
        <v>917</v>
      </c>
      <c r="Y183" t="s">
        <v>918</v>
      </c>
      <c r="Z183" t="s">
        <v>912</v>
      </c>
      <c r="AA183" t="s">
        <v>919</v>
      </c>
      <c r="AB183" t="s">
        <v>920</v>
      </c>
      <c r="AC183" t="s">
        <v>925</v>
      </c>
      <c r="AD183" t="s">
        <v>918</v>
      </c>
      <c r="AE183" t="s">
        <v>926</v>
      </c>
      <c r="AF183" t="s">
        <v>927</v>
      </c>
      <c r="AG183" t="s">
        <v>500</v>
      </c>
      <c r="AH183" t="s">
        <v>923</v>
      </c>
      <c r="AI183" t="s">
        <v>928</v>
      </c>
      <c r="AJ183" t="s">
        <v>923</v>
      </c>
      <c r="AK183" t="s">
        <v>923</v>
      </c>
      <c r="AL183" t="s">
        <v>929</v>
      </c>
      <c r="AM183" t="s">
        <v>279</v>
      </c>
      <c r="AQ183" t="s">
        <v>208</v>
      </c>
      <c r="AR183" t="s">
        <v>208</v>
      </c>
      <c r="AS183" t="s">
        <v>580</v>
      </c>
      <c r="AT183" t="s">
        <v>930</v>
      </c>
      <c r="AU183" t="s">
        <v>922</v>
      </c>
      <c r="AV183" t="s">
        <v>931</v>
      </c>
      <c r="AZ183" t="s">
        <v>213</v>
      </c>
      <c r="BA183" t="s">
        <v>213</v>
      </c>
      <c r="BB183" t="s">
        <v>213</v>
      </c>
      <c r="BC183" t="s">
        <v>213</v>
      </c>
    </row>
    <row r="184" spans="1:55" x14ac:dyDescent="0.25">
      <c r="A184" s="11">
        <v>0</v>
      </c>
      <c r="B184" s="11" t="s">
        <v>130</v>
      </c>
      <c r="C184" s="11" t="s">
        <v>86</v>
      </c>
      <c r="D184" s="11" t="s">
        <v>87</v>
      </c>
      <c r="E184" s="11" t="s">
        <v>88</v>
      </c>
      <c r="F184" s="11" t="s">
        <v>89</v>
      </c>
      <c r="G184" s="11" t="s">
        <v>16</v>
      </c>
      <c r="H184" s="11">
        <v>2.903</v>
      </c>
      <c r="I184" t="s">
        <v>933</v>
      </c>
      <c r="J184" t="s">
        <v>934</v>
      </c>
      <c r="K184" t="s">
        <v>934</v>
      </c>
      <c r="L184" t="s">
        <v>934</v>
      </c>
      <c r="M184" t="s">
        <v>193</v>
      </c>
      <c r="N184" t="s">
        <v>194</v>
      </c>
      <c r="O184" t="s">
        <v>195</v>
      </c>
      <c r="P184" t="s">
        <v>195</v>
      </c>
      <c r="U184" s="22">
        <v>-2E-3</v>
      </c>
      <c r="V184" s="22">
        <v>2E-3</v>
      </c>
      <c r="W184" s="22">
        <v>2E-3</v>
      </c>
      <c r="X184" t="s">
        <v>935</v>
      </c>
      <c r="Y184" t="s">
        <v>918</v>
      </c>
      <c r="Z184" t="s">
        <v>936</v>
      </c>
      <c r="AA184" t="s">
        <v>937</v>
      </c>
      <c r="AB184" t="s">
        <v>938</v>
      </c>
      <c r="AC184" t="s">
        <v>939</v>
      </c>
      <c r="AD184" t="s">
        <v>940</v>
      </c>
      <c r="AE184" t="s">
        <v>941</v>
      </c>
      <c r="AF184" t="s">
        <v>942</v>
      </c>
      <c r="AG184" t="s">
        <v>503</v>
      </c>
      <c r="AH184" t="s">
        <v>932</v>
      </c>
      <c r="AI184" t="s">
        <v>943</v>
      </c>
      <c r="AJ184" t="s">
        <v>932</v>
      </c>
      <c r="AK184" t="s">
        <v>932</v>
      </c>
      <c r="AL184" t="s">
        <v>943</v>
      </c>
      <c r="AM184" t="s">
        <v>944</v>
      </c>
      <c r="AQ184" t="s">
        <v>208</v>
      </c>
      <c r="AR184" t="s">
        <v>208</v>
      </c>
      <c r="AS184" t="s">
        <v>945</v>
      </c>
      <c r="AT184" t="s">
        <v>946</v>
      </c>
      <c r="AU184" t="s">
        <v>947</v>
      </c>
      <c r="AV184" t="s">
        <v>946</v>
      </c>
      <c r="AZ184" t="s">
        <v>213</v>
      </c>
      <c r="BA184" t="s">
        <v>213</v>
      </c>
      <c r="BB184" t="s">
        <v>213</v>
      </c>
      <c r="BC184" t="s">
        <v>213</v>
      </c>
    </row>
    <row r="185" spans="1:55" x14ac:dyDescent="0.25">
      <c r="A185" s="11">
        <v>0</v>
      </c>
      <c r="B185" s="11" t="s">
        <v>131</v>
      </c>
      <c r="C185" s="11" t="s">
        <v>86</v>
      </c>
      <c r="D185" s="11" t="s">
        <v>87</v>
      </c>
      <c r="E185" s="11" t="s">
        <v>88</v>
      </c>
      <c r="F185" s="11" t="s">
        <v>89</v>
      </c>
      <c r="G185" s="11" t="s">
        <v>16</v>
      </c>
      <c r="H185" s="11">
        <v>12.032999999999999</v>
      </c>
      <c r="I185" t="s">
        <v>949</v>
      </c>
      <c r="J185" t="s">
        <v>882</v>
      </c>
      <c r="K185" t="s">
        <v>882</v>
      </c>
      <c r="L185" t="s">
        <v>882</v>
      </c>
      <c r="M185" t="s">
        <v>193</v>
      </c>
      <c r="N185" t="s">
        <v>194</v>
      </c>
      <c r="O185" t="s">
        <v>195</v>
      </c>
      <c r="P185" t="s">
        <v>195</v>
      </c>
      <c r="U185" s="22">
        <v>-2E-3</v>
      </c>
      <c r="V185" s="22">
        <v>2E-3</v>
      </c>
      <c r="W185" s="22">
        <v>2E-3</v>
      </c>
      <c r="X185" t="s">
        <v>950</v>
      </c>
      <c r="Y185" t="s">
        <v>951</v>
      </c>
      <c r="Z185" t="s">
        <v>952</v>
      </c>
      <c r="AA185" t="s">
        <v>953</v>
      </c>
      <c r="AB185" t="s">
        <v>954</v>
      </c>
      <c r="AC185" t="s">
        <v>955</v>
      </c>
      <c r="AD185" t="s">
        <v>951</v>
      </c>
      <c r="AE185" t="s">
        <v>956</v>
      </c>
      <c r="AF185" t="s">
        <v>889</v>
      </c>
      <c r="AG185" t="s">
        <v>890</v>
      </c>
      <c r="AH185" t="s">
        <v>957</v>
      </c>
      <c r="AI185" t="s">
        <v>958</v>
      </c>
      <c r="AJ185" t="s">
        <v>957</v>
      </c>
      <c r="AK185" t="s">
        <v>948</v>
      </c>
      <c r="AL185" t="s">
        <v>958</v>
      </c>
      <c r="AM185" t="s">
        <v>279</v>
      </c>
      <c r="AQ185" t="s">
        <v>208</v>
      </c>
      <c r="AR185" t="s">
        <v>208</v>
      </c>
      <c r="AS185" t="s">
        <v>337</v>
      </c>
      <c r="AT185" t="s">
        <v>959</v>
      </c>
      <c r="AU185" t="s">
        <v>337</v>
      </c>
      <c r="AV185" t="s">
        <v>580</v>
      </c>
      <c r="AZ185" t="s">
        <v>213</v>
      </c>
      <c r="BA185" t="s">
        <v>213</v>
      </c>
      <c r="BB185" t="s">
        <v>213</v>
      </c>
      <c r="BC185" t="s">
        <v>213</v>
      </c>
    </row>
    <row r="186" spans="1:55" x14ac:dyDescent="0.25">
      <c r="A186" s="11">
        <v>0</v>
      </c>
      <c r="B186" s="11" t="s">
        <v>132</v>
      </c>
      <c r="C186" s="11" t="s">
        <v>86</v>
      </c>
      <c r="D186" s="11" t="s">
        <v>87</v>
      </c>
      <c r="E186" s="11" t="s">
        <v>88</v>
      </c>
      <c r="F186" s="11" t="s">
        <v>89</v>
      </c>
      <c r="G186" s="11" t="s">
        <v>16</v>
      </c>
      <c r="H186" s="11">
        <v>24.126000000000001</v>
      </c>
      <c r="I186" t="s">
        <v>882</v>
      </c>
      <c r="J186" t="s">
        <v>961</v>
      </c>
      <c r="K186" t="s">
        <v>961</v>
      </c>
      <c r="L186" t="s">
        <v>961</v>
      </c>
      <c r="M186" t="s">
        <v>193</v>
      </c>
      <c r="N186" t="s">
        <v>194</v>
      </c>
      <c r="O186" t="s">
        <v>195</v>
      </c>
      <c r="P186" t="s">
        <v>195</v>
      </c>
      <c r="U186" s="22">
        <v>-2E-3</v>
      </c>
      <c r="V186" s="22">
        <v>2E-3</v>
      </c>
      <c r="W186" s="22">
        <v>2E-3</v>
      </c>
      <c r="X186" t="s">
        <v>955</v>
      </c>
      <c r="Y186" t="s">
        <v>951</v>
      </c>
      <c r="Z186" t="s">
        <v>956</v>
      </c>
      <c r="AA186" t="s">
        <v>889</v>
      </c>
      <c r="AB186" t="s">
        <v>890</v>
      </c>
      <c r="AC186" t="s">
        <v>962</v>
      </c>
      <c r="AD186" t="s">
        <v>963</v>
      </c>
      <c r="AE186" t="s">
        <v>956</v>
      </c>
      <c r="AF186" t="s">
        <v>964</v>
      </c>
      <c r="AG186" t="s">
        <v>965</v>
      </c>
      <c r="AH186" t="s">
        <v>960</v>
      </c>
      <c r="AI186" t="s">
        <v>966</v>
      </c>
      <c r="AJ186" t="s">
        <v>960</v>
      </c>
      <c r="AK186" t="s">
        <v>960</v>
      </c>
      <c r="AL186" t="s">
        <v>966</v>
      </c>
      <c r="AM186" t="s">
        <v>336</v>
      </c>
      <c r="AQ186" t="s">
        <v>208</v>
      </c>
      <c r="AR186" t="s">
        <v>208</v>
      </c>
      <c r="AS186" t="s">
        <v>967</v>
      </c>
      <c r="AT186" t="s">
        <v>518</v>
      </c>
      <c r="AU186" t="s">
        <v>580</v>
      </c>
      <c r="AV186" t="s">
        <v>968</v>
      </c>
      <c r="AZ186" t="s">
        <v>213</v>
      </c>
      <c r="BA186" t="s">
        <v>213</v>
      </c>
      <c r="BB186" t="s">
        <v>213</v>
      </c>
      <c r="BC186" t="s">
        <v>213</v>
      </c>
    </row>
    <row r="187" spans="1:55" x14ac:dyDescent="0.25">
      <c r="A187" s="11">
        <v>0</v>
      </c>
      <c r="B187" s="11" t="s">
        <v>133</v>
      </c>
      <c r="C187" s="11" t="s">
        <v>86</v>
      </c>
      <c r="D187" s="11" t="s">
        <v>87</v>
      </c>
      <c r="E187" s="11" t="s">
        <v>88</v>
      </c>
      <c r="F187" s="11" t="s">
        <v>89</v>
      </c>
      <c r="G187" s="11" t="s">
        <v>16</v>
      </c>
      <c r="H187" s="11">
        <v>6.8</v>
      </c>
      <c r="I187" t="s">
        <v>961</v>
      </c>
      <c r="J187" t="s">
        <v>970</v>
      </c>
      <c r="K187" t="s">
        <v>970</v>
      </c>
      <c r="L187" t="s">
        <v>970</v>
      </c>
      <c r="M187" t="s">
        <v>193</v>
      </c>
      <c r="N187" t="s">
        <v>194</v>
      </c>
      <c r="O187" t="s">
        <v>195</v>
      </c>
      <c r="P187" t="s">
        <v>195</v>
      </c>
      <c r="U187" s="22">
        <v>-2E-3</v>
      </c>
      <c r="V187" s="22">
        <v>2E-3</v>
      </c>
      <c r="W187" s="22">
        <v>2E-3</v>
      </c>
      <c r="X187" t="s">
        <v>962</v>
      </c>
      <c r="Y187" t="s">
        <v>963</v>
      </c>
      <c r="Z187" t="s">
        <v>956</v>
      </c>
      <c r="AA187" t="s">
        <v>964</v>
      </c>
      <c r="AB187" t="s">
        <v>965</v>
      </c>
      <c r="AC187" t="s">
        <v>971</v>
      </c>
      <c r="AD187" t="s">
        <v>963</v>
      </c>
      <c r="AE187" t="s">
        <v>972</v>
      </c>
      <c r="AF187" t="s">
        <v>973</v>
      </c>
      <c r="AG187" t="s">
        <v>590</v>
      </c>
      <c r="AH187" t="s">
        <v>969</v>
      </c>
      <c r="AI187" t="s">
        <v>974</v>
      </c>
      <c r="AJ187" t="s">
        <v>969</v>
      </c>
      <c r="AK187" t="s">
        <v>969</v>
      </c>
      <c r="AL187" t="s">
        <v>974</v>
      </c>
      <c r="AM187" t="s">
        <v>218</v>
      </c>
      <c r="AQ187" t="s">
        <v>208</v>
      </c>
      <c r="AR187" t="s">
        <v>208</v>
      </c>
      <c r="AS187" t="s">
        <v>968</v>
      </c>
      <c r="AT187" t="s">
        <v>518</v>
      </c>
      <c r="AU187" t="s">
        <v>968</v>
      </c>
      <c r="AV187" t="s">
        <v>518</v>
      </c>
      <c r="AZ187" t="s">
        <v>213</v>
      </c>
      <c r="BA187" t="s">
        <v>213</v>
      </c>
      <c r="BB187" t="s">
        <v>213</v>
      </c>
      <c r="BC187" t="s">
        <v>213</v>
      </c>
    </row>
    <row r="188" spans="1:55" x14ac:dyDescent="0.25">
      <c r="A188" s="11">
        <v>0</v>
      </c>
      <c r="B188" s="11" t="s">
        <v>134</v>
      </c>
      <c r="C188" s="11" t="s">
        <v>86</v>
      </c>
      <c r="D188" s="11" t="s">
        <v>87</v>
      </c>
      <c r="E188" s="11" t="s">
        <v>88</v>
      </c>
      <c r="F188" s="11" t="s">
        <v>89</v>
      </c>
      <c r="G188" s="11" t="s">
        <v>16</v>
      </c>
      <c r="H188" s="11">
        <v>7.3390000000000004</v>
      </c>
      <c r="I188" t="s">
        <v>970</v>
      </c>
      <c r="J188" t="s">
        <v>976</v>
      </c>
      <c r="K188" t="s">
        <v>976</v>
      </c>
      <c r="L188" t="s">
        <v>976</v>
      </c>
      <c r="M188" t="s">
        <v>193</v>
      </c>
      <c r="N188" t="s">
        <v>194</v>
      </c>
      <c r="O188" t="s">
        <v>195</v>
      </c>
      <c r="P188" t="s">
        <v>195</v>
      </c>
      <c r="U188" s="22">
        <v>-2E-3</v>
      </c>
      <c r="V188" s="22">
        <v>2E-3</v>
      </c>
      <c r="W188" s="22">
        <v>2E-3</v>
      </c>
      <c r="X188" t="s">
        <v>971</v>
      </c>
      <c r="Y188" t="s">
        <v>963</v>
      </c>
      <c r="Z188" t="s">
        <v>972</v>
      </c>
      <c r="AA188" t="s">
        <v>973</v>
      </c>
      <c r="AB188" t="s">
        <v>590</v>
      </c>
      <c r="AC188" t="s">
        <v>977</v>
      </c>
      <c r="AD188" t="s">
        <v>978</v>
      </c>
      <c r="AE188" t="s">
        <v>972</v>
      </c>
      <c r="AF188" t="s">
        <v>713</v>
      </c>
      <c r="AG188" t="s">
        <v>979</v>
      </c>
      <c r="AH188" t="s">
        <v>975</v>
      </c>
      <c r="AI188" t="s">
        <v>980</v>
      </c>
      <c r="AJ188" t="s">
        <v>975</v>
      </c>
      <c r="AK188" t="s">
        <v>975</v>
      </c>
      <c r="AL188" t="s">
        <v>980</v>
      </c>
      <c r="AM188" t="s">
        <v>336</v>
      </c>
      <c r="AQ188" t="s">
        <v>208</v>
      </c>
      <c r="AR188" t="s">
        <v>208</v>
      </c>
      <c r="AS188" t="s">
        <v>518</v>
      </c>
      <c r="AT188" t="s">
        <v>374</v>
      </c>
      <c r="AU188" t="s">
        <v>518</v>
      </c>
      <c r="AV188" t="s">
        <v>374</v>
      </c>
      <c r="AZ188" t="s">
        <v>213</v>
      </c>
      <c r="BA188" t="s">
        <v>213</v>
      </c>
      <c r="BB188" t="s">
        <v>213</v>
      </c>
      <c r="BC188" t="s">
        <v>213</v>
      </c>
    </row>
    <row r="189" spans="1:55" x14ac:dyDescent="0.25">
      <c r="A189" s="11">
        <v>0</v>
      </c>
      <c r="B189" s="11" t="s">
        <v>135</v>
      </c>
      <c r="C189" s="11" t="s">
        <v>86</v>
      </c>
      <c r="D189" s="11" t="s">
        <v>87</v>
      </c>
      <c r="E189" s="11" t="s">
        <v>88</v>
      </c>
      <c r="F189" s="11" t="s">
        <v>89</v>
      </c>
      <c r="G189" s="11" t="s">
        <v>16</v>
      </c>
      <c r="H189" s="11">
        <v>34.703000000000003</v>
      </c>
      <c r="I189" t="s">
        <v>976</v>
      </c>
      <c r="J189" t="s">
        <v>687</v>
      </c>
      <c r="K189" t="s">
        <v>687</v>
      </c>
      <c r="L189" t="s">
        <v>687</v>
      </c>
      <c r="M189" t="s">
        <v>193</v>
      </c>
      <c r="N189" t="s">
        <v>194</v>
      </c>
      <c r="O189" t="s">
        <v>195</v>
      </c>
      <c r="P189" t="s">
        <v>195</v>
      </c>
      <c r="U189" s="22">
        <v>-2E-3</v>
      </c>
      <c r="V189" s="22">
        <v>2E-3</v>
      </c>
      <c r="W189" s="22">
        <v>2E-3</v>
      </c>
      <c r="X189" t="s">
        <v>977</v>
      </c>
      <c r="Y189" t="s">
        <v>978</v>
      </c>
      <c r="Z189" t="s">
        <v>972</v>
      </c>
      <c r="AA189" t="s">
        <v>713</v>
      </c>
      <c r="AB189" t="s">
        <v>979</v>
      </c>
      <c r="AC189" t="s">
        <v>982</v>
      </c>
      <c r="AD189" t="s">
        <v>978</v>
      </c>
      <c r="AE189" t="s">
        <v>983</v>
      </c>
      <c r="AF189" t="s">
        <v>984</v>
      </c>
      <c r="AG189" t="s">
        <v>985</v>
      </c>
      <c r="AH189" t="s">
        <v>981</v>
      </c>
      <c r="AI189" t="s">
        <v>986</v>
      </c>
      <c r="AJ189" t="s">
        <v>981</v>
      </c>
      <c r="AK189" t="s">
        <v>981</v>
      </c>
      <c r="AL189" t="s">
        <v>986</v>
      </c>
      <c r="AM189" t="s">
        <v>218</v>
      </c>
      <c r="AQ189" t="s">
        <v>208</v>
      </c>
      <c r="AR189" t="s">
        <v>208</v>
      </c>
      <c r="AS189" t="s">
        <v>374</v>
      </c>
      <c r="AT189" t="s">
        <v>987</v>
      </c>
      <c r="AU189" t="s">
        <v>374</v>
      </c>
      <c r="AV189" t="s">
        <v>987</v>
      </c>
      <c r="AZ189" t="s">
        <v>213</v>
      </c>
      <c r="BA189" t="s">
        <v>213</v>
      </c>
      <c r="BB189" t="s">
        <v>213</v>
      </c>
      <c r="BC189" t="s">
        <v>213</v>
      </c>
    </row>
    <row r="190" spans="1:55" x14ac:dyDescent="0.25">
      <c r="A190" s="11">
        <v>0</v>
      </c>
      <c r="B190" s="11" t="s">
        <v>136</v>
      </c>
      <c r="C190" s="11" t="s">
        <v>86</v>
      </c>
      <c r="D190" s="11" t="s">
        <v>87</v>
      </c>
      <c r="E190" s="11" t="s">
        <v>88</v>
      </c>
      <c r="F190" s="11" t="s">
        <v>89</v>
      </c>
      <c r="G190" s="11" t="s">
        <v>16</v>
      </c>
      <c r="H190" s="11">
        <v>5.3049999999999997</v>
      </c>
      <c r="I190" t="s">
        <v>989</v>
      </c>
      <c r="J190" t="s">
        <v>990</v>
      </c>
      <c r="K190" t="s">
        <v>990</v>
      </c>
      <c r="L190" t="s">
        <v>990</v>
      </c>
      <c r="M190" t="s">
        <v>193</v>
      </c>
      <c r="N190" t="s">
        <v>194</v>
      </c>
      <c r="O190" t="s">
        <v>195</v>
      </c>
      <c r="P190" t="s">
        <v>195</v>
      </c>
      <c r="U190" s="22">
        <v>-2E-3</v>
      </c>
      <c r="V190" s="22">
        <v>2E-3</v>
      </c>
      <c r="W190" s="22">
        <v>2E-3</v>
      </c>
      <c r="X190" t="s">
        <v>991</v>
      </c>
      <c r="Y190" t="s">
        <v>978</v>
      </c>
      <c r="Z190" t="s">
        <v>992</v>
      </c>
      <c r="AA190" t="s">
        <v>993</v>
      </c>
      <c r="AB190" t="s">
        <v>994</v>
      </c>
      <c r="AC190" t="s">
        <v>995</v>
      </c>
      <c r="AD190" t="s">
        <v>996</v>
      </c>
      <c r="AE190" t="s">
        <v>992</v>
      </c>
      <c r="AF190" t="s">
        <v>933</v>
      </c>
      <c r="AG190" t="s">
        <v>937</v>
      </c>
      <c r="AH190" t="s">
        <v>988</v>
      </c>
      <c r="AI190" t="s">
        <v>997</v>
      </c>
      <c r="AJ190" t="s">
        <v>988</v>
      </c>
      <c r="AK190" t="s">
        <v>988</v>
      </c>
      <c r="AL190" t="s">
        <v>997</v>
      </c>
      <c r="AM190" t="s">
        <v>336</v>
      </c>
      <c r="AQ190" t="s">
        <v>208</v>
      </c>
      <c r="AR190" t="s">
        <v>208</v>
      </c>
      <c r="AS190" t="s">
        <v>998</v>
      </c>
      <c r="AT190" t="s">
        <v>999</v>
      </c>
      <c r="AU190" t="s">
        <v>1000</v>
      </c>
      <c r="AV190" t="s">
        <v>1001</v>
      </c>
      <c r="AZ190" t="s">
        <v>213</v>
      </c>
      <c r="BA190" t="s">
        <v>213</v>
      </c>
      <c r="BB190" t="s">
        <v>213</v>
      </c>
      <c r="BC190" t="s">
        <v>213</v>
      </c>
    </row>
    <row r="191" spans="1:55" x14ac:dyDescent="0.25">
      <c r="A191" s="11">
        <v>0</v>
      </c>
      <c r="B191" s="11" t="s">
        <v>137</v>
      </c>
      <c r="C191" s="11" t="s">
        <v>86</v>
      </c>
      <c r="D191" s="11" t="s">
        <v>87</v>
      </c>
      <c r="E191" s="11" t="s">
        <v>88</v>
      </c>
      <c r="F191" s="11" t="s">
        <v>89</v>
      </c>
      <c r="G191" s="11" t="s">
        <v>16</v>
      </c>
      <c r="H191" s="11">
        <v>32.179000000000002</v>
      </c>
      <c r="I191" t="s">
        <v>990</v>
      </c>
      <c r="J191" t="s">
        <v>725</v>
      </c>
      <c r="K191" t="s">
        <v>725</v>
      </c>
      <c r="L191" t="s">
        <v>725</v>
      </c>
      <c r="M191" t="s">
        <v>193</v>
      </c>
      <c r="N191" t="s">
        <v>194</v>
      </c>
      <c r="O191" t="s">
        <v>195</v>
      </c>
      <c r="P191" t="s">
        <v>195</v>
      </c>
      <c r="U191" s="22">
        <v>-2E-3</v>
      </c>
      <c r="V191" s="22">
        <v>2E-3</v>
      </c>
      <c r="W191" s="22">
        <v>2E-3</v>
      </c>
      <c r="X191" t="s">
        <v>995</v>
      </c>
      <c r="Y191" t="s">
        <v>996</v>
      </c>
      <c r="Z191" t="s">
        <v>992</v>
      </c>
      <c r="AA191" t="s">
        <v>933</v>
      </c>
      <c r="AB191" t="s">
        <v>937</v>
      </c>
      <c r="AC191" t="s">
        <v>1003</v>
      </c>
      <c r="AD191" t="s">
        <v>996</v>
      </c>
      <c r="AE191" t="s">
        <v>1004</v>
      </c>
      <c r="AF191" t="s">
        <v>1005</v>
      </c>
      <c r="AG191" t="s">
        <v>1006</v>
      </c>
      <c r="AH191" t="s">
        <v>1007</v>
      </c>
      <c r="AI191" t="s">
        <v>1008</v>
      </c>
      <c r="AJ191" t="s">
        <v>1007</v>
      </c>
      <c r="AK191" t="s">
        <v>1002</v>
      </c>
      <c r="AL191" t="s">
        <v>1008</v>
      </c>
      <c r="AM191" t="s">
        <v>279</v>
      </c>
      <c r="AQ191" t="s">
        <v>208</v>
      </c>
      <c r="AR191" t="s">
        <v>208</v>
      </c>
      <c r="AS191" t="s">
        <v>1001</v>
      </c>
      <c r="AT191" t="s">
        <v>1009</v>
      </c>
      <c r="AU191" t="s">
        <v>1001</v>
      </c>
      <c r="AV191" t="s">
        <v>1009</v>
      </c>
      <c r="AZ191" t="s">
        <v>213</v>
      </c>
      <c r="BA191" t="s">
        <v>213</v>
      </c>
      <c r="BB191" t="s">
        <v>213</v>
      </c>
      <c r="BC191" t="s">
        <v>213</v>
      </c>
    </row>
    <row r="192" spans="1:55" x14ac:dyDescent="0.25">
      <c r="A192" s="11">
        <v>0</v>
      </c>
      <c r="B192" s="11" t="s">
        <v>138</v>
      </c>
      <c r="C192" s="11" t="s">
        <v>86</v>
      </c>
      <c r="D192" s="11" t="s">
        <v>87</v>
      </c>
      <c r="E192" s="11" t="s">
        <v>88</v>
      </c>
      <c r="F192" s="11" t="s">
        <v>89</v>
      </c>
      <c r="G192" s="11" t="s">
        <v>16</v>
      </c>
      <c r="H192" s="11">
        <v>47.59</v>
      </c>
      <c r="I192" t="s">
        <v>1011</v>
      </c>
      <c r="J192" t="s">
        <v>1012</v>
      </c>
      <c r="K192" t="s">
        <v>1012</v>
      </c>
      <c r="L192" t="s">
        <v>1012</v>
      </c>
      <c r="M192" t="s">
        <v>193</v>
      </c>
      <c r="N192" t="s">
        <v>194</v>
      </c>
      <c r="O192" t="s">
        <v>195</v>
      </c>
      <c r="P192" t="s">
        <v>195</v>
      </c>
      <c r="U192" s="22">
        <v>-2E-3</v>
      </c>
      <c r="V192" s="22">
        <v>2E-3</v>
      </c>
      <c r="W192" s="22">
        <v>2E-3</v>
      </c>
      <c r="X192" t="s">
        <v>1013</v>
      </c>
      <c r="Y192" t="s">
        <v>996</v>
      </c>
      <c r="Z192" t="s">
        <v>941</v>
      </c>
      <c r="AA192" t="s">
        <v>1014</v>
      </c>
      <c r="AB192" t="s">
        <v>1015</v>
      </c>
      <c r="AC192" t="s">
        <v>939</v>
      </c>
      <c r="AD192" t="s">
        <v>940</v>
      </c>
      <c r="AE192" t="s">
        <v>941</v>
      </c>
      <c r="AF192" t="s">
        <v>717</v>
      </c>
      <c r="AG192" t="s">
        <v>1016</v>
      </c>
      <c r="AH192" t="s">
        <v>1010</v>
      </c>
      <c r="AI192" t="s">
        <v>1017</v>
      </c>
      <c r="AJ192" t="s">
        <v>1010</v>
      </c>
      <c r="AK192" t="s">
        <v>1010</v>
      </c>
      <c r="AL192" t="s">
        <v>1017</v>
      </c>
      <c r="AM192" t="s">
        <v>336</v>
      </c>
      <c r="AQ192" t="s">
        <v>208</v>
      </c>
      <c r="AR192" t="s">
        <v>208</v>
      </c>
      <c r="AS192" t="s">
        <v>1018</v>
      </c>
      <c r="AT192" t="s">
        <v>1019</v>
      </c>
      <c r="AU192" t="s">
        <v>1018</v>
      </c>
      <c r="AV192" t="s">
        <v>1020</v>
      </c>
      <c r="AZ192" t="s">
        <v>213</v>
      </c>
      <c r="BA192" t="s">
        <v>213</v>
      </c>
      <c r="BB192" t="s">
        <v>213</v>
      </c>
      <c r="BC192" t="s">
        <v>213</v>
      </c>
    </row>
    <row r="193" spans="1:55" x14ac:dyDescent="0.25">
      <c r="A193" s="11">
        <v>0</v>
      </c>
      <c r="B193" s="11" t="s">
        <v>139</v>
      </c>
      <c r="C193" s="11" t="s">
        <v>86</v>
      </c>
      <c r="D193" s="11" t="s">
        <v>87</v>
      </c>
      <c r="E193" s="11" t="s">
        <v>88</v>
      </c>
      <c r="F193" s="11" t="s">
        <v>89</v>
      </c>
      <c r="G193" s="11" t="s">
        <v>16</v>
      </c>
      <c r="H193" s="11">
        <v>34.703000000000003</v>
      </c>
      <c r="I193" t="s">
        <v>687</v>
      </c>
      <c r="J193" t="s">
        <v>989</v>
      </c>
      <c r="K193" t="s">
        <v>989</v>
      </c>
      <c r="L193" t="s">
        <v>989</v>
      </c>
      <c r="M193" t="s">
        <v>193</v>
      </c>
      <c r="N193" t="s">
        <v>194</v>
      </c>
      <c r="O193" t="s">
        <v>195</v>
      </c>
      <c r="P193" t="s">
        <v>195</v>
      </c>
      <c r="U193" s="22">
        <v>-2E-3</v>
      </c>
      <c r="V193" s="22">
        <v>2E-3</v>
      </c>
      <c r="W193" s="22">
        <v>2E-3</v>
      </c>
      <c r="X193" t="s">
        <v>982</v>
      </c>
      <c r="Y193" t="s">
        <v>978</v>
      </c>
      <c r="Z193" t="s">
        <v>983</v>
      </c>
      <c r="AA193" t="s">
        <v>984</v>
      </c>
      <c r="AB193" t="s">
        <v>985</v>
      </c>
      <c r="AC193" t="s">
        <v>991</v>
      </c>
      <c r="AD193" t="s">
        <v>978</v>
      </c>
      <c r="AE193" t="s">
        <v>992</v>
      </c>
      <c r="AF193" t="s">
        <v>993</v>
      </c>
      <c r="AG193" t="s">
        <v>994</v>
      </c>
      <c r="AH193" t="s">
        <v>1021</v>
      </c>
      <c r="AI193" t="s">
        <v>986</v>
      </c>
      <c r="AJ193" t="s">
        <v>1021</v>
      </c>
      <c r="AK193" t="s">
        <v>981</v>
      </c>
      <c r="AL193" t="s">
        <v>986</v>
      </c>
      <c r="AM193" t="s">
        <v>218</v>
      </c>
      <c r="AQ193" t="s">
        <v>208</v>
      </c>
      <c r="AR193" t="s">
        <v>208</v>
      </c>
      <c r="AS193" t="s">
        <v>987</v>
      </c>
      <c r="AT193" t="s">
        <v>1000</v>
      </c>
      <c r="AU193" t="s">
        <v>987</v>
      </c>
      <c r="AV193" t="s">
        <v>1000</v>
      </c>
      <c r="AZ193" t="s">
        <v>213</v>
      </c>
      <c r="BA193" t="s">
        <v>213</v>
      </c>
      <c r="BB193" t="s">
        <v>213</v>
      </c>
      <c r="BC193" t="s">
        <v>213</v>
      </c>
    </row>
    <row r="194" spans="1:55" x14ac:dyDescent="0.25">
      <c r="A194" s="11">
        <v>0</v>
      </c>
      <c r="B194" s="11" t="s">
        <v>140</v>
      </c>
      <c r="C194" s="11" t="s">
        <v>86</v>
      </c>
      <c r="D194" s="11" t="s">
        <v>87</v>
      </c>
      <c r="E194" s="11" t="s">
        <v>88</v>
      </c>
      <c r="F194" s="11" t="s">
        <v>89</v>
      </c>
      <c r="G194" s="11" t="s">
        <v>16</v>
      </c>
      <c r="H194" s="11">
        <v>21.321999999999999</v>
      </c>
      <c r="I194" t="s">
        <v>725</v>
      </c>
      <c r="J194" t="s">
        <v>1011</v>
      </c>
      <c r="K194" t="s">
        <v>1011</v>
      </c>
      <c r="L194" t="s">
        <v>1011</v>
      </c>
      <c r="M194" t="s">
        <v>193</v>
      </c>
      <c r="N194" t="s">
        <v>194</v>
      </c>
      <c r="O194" t="s">
        <v>195</v>
      </c>
      <c r="P194" t="s">
        <v>195</v>
      </c>
      <c r="U194" s="22">
        <v>-2E-3</v>
      </c>
      <c r="V194" s="22">
        <v>2E-3</v>
      </c>
      <c r="W194" s="22">
        <v>2E-3</v>
      </c>
      <c r="X194" t="s">
        <v>1003</v>
      </c>
      <c r="Y194" t="s">
        <v>996</v>
      </c>
      <c r="Z194" t="s">
        <v>1004</v>
      </c>
      <c r="AA194" t="s">
        <v>1005</v>
      </c>
      <c r="AB194" t="s">
        <v>1006</v>
      </c>
      <c r="AC194" t="s">
        <v>1013</v>
      </c>
      <c r="AD194" t="s">
        <v>996</v>
      </c>
      <c r="AE194" t="s">
        <v>941</v>
      </c>
      <c r="AF194" t="s">
        <v>1014</v>
      </c>
      <c r="AG194" t="s">
        <v>1015</v>
      </c>
      <c r="AH194" t="s">
        <v>1022</v>
      </c>
      <c r="AI194" t="s">
        <v>1023</v>
      </c>
      <c r="AJ194" t="s">
        <v>1022</v>
      </c>
      <c r="AK194" t="s">
        <v>1022</v>
      </c>
      <c r="AL194" t="s">
        <v>1023</v>
      </c>
      <c r="AM194" t="s">
        <v>279</v>
      </c>
      <c r="AQ194" t="s">
        <v>208</v>
      </c>
      <c r="AR194" t="s">
        <v>208</v>
      </c>
      <c r="AS194" t="s">
        <v>1009</v>
      </c>
      <c r="AT194" t="s">
        <v>1024</v>
      </c>
      <c r="AU194" t="s">
        <v>1009</v>
      </c>
      <c r="AV194" t="s">
        <v>1018</v>
      </c>
      <c r="AZ194" t="s">
        <v>213</v>
      </c>
      <c r="BA194" t="s">
        <v>213</v>
      </c>
      <c r="BB194" t="s">
        <v>213</v>
      </c>
      <c r="BC194" t="s">
        <v>213</v>
      </c>
    </row>
    <row r="195" spans="1:55" x14ac:dyDescent="0.25">
      <c r="A195" s="11">
        <v>0</v>
      </c>
      <c r="B195" s="11" t="s">
        <v>141</v>
      </c>
      <c r="C195" s="11" t="s">
        <v>86</v>
      </c>
      <c r="D195" s="11" t="s">
        <v>87</v>
      </c>
      <c r="E195" s="11" t="s">
        <v>88</v>
      </c>
      <c r="F195" s="11" t="s">
        <v>89</v>
      </c>
      <c r="G195" s="11" t="s">
        <v>16</v>
      </c>
      <c r="H195" s="11">
        <v>26.629000000000001</v>
      </c>
      <c r="I195" t="s">
        <v>924</v>
      </c>
      <c r="J195" t="s">
        <v>933</v>
      </c>
      <c r="K195" t="s">
        <v>933</v>
      </c>
      <c r="L195" t="s">
        <v>933</v>
      </c>
      <c r="M195" t="s">
        <v>193</v>
      </c>
      <c r="N195" t="s">
        <v>194</v>
      </c>
      <c r="O195" t="s">
        <v>195</v>
      </c>
      <c r="P195" t="s">
        <v>195</v>
      </c>
      <c r="U195" s="22">
        <v>-2E-3</v>
      </c>
      <c r="V195" s="22">
        <v>2E-3</v>
      </c>
      <c r="W195" s="22">
        <v>2E-3</v>
      </c>
      <c r="X195" t="s">
        <v>925</v>
      </c>
      <c r="Y195" t="s">
        <v>918</v>
      </c>
      <c r="Z195" t="s">
        <v>926</v>
      </c>
      <c r="AA195" t="s">
        <v>927</v>
      </c>
      <c r="AB195" t="s">
        <v>500</v>
      </c>
      <c r="AC195" t="s">
        <v>935</v>
      </c>
      <c r="AD195" t="s">
        <v>918</v>
      </c>
      <c r="AE195" t="s">
        <v>936</v>
      </c>
      <c r="AF195" t="s">
        <v>937</v>
      </c>
      <c r="AG195" t="s">
        <v>938</v>
      </c>
      <c r="AH195" t="s">
        <v>1025</v>
      </c>
      <c r="AI195" t="s">
        <v>1026</v>
      </c>
      <c r="AJ195" t="s">
        <v>1025</v>
      </c>
      <c r="AK195" t="s">
        <v>1025</v>
      </c>
      <c r="AL195" t="s">
        <v>1026</v>
      </c>
      <c r="AM195" t="s">
        <v>279</v>
      </c>
      <c r="AQ195" t="s">
        <v>208</v>
      </c>
      <c r="AR195" t="s">
        <v>208</v>
      </c>
      <c r="AS195" t="s">
        <v>931</v>
      </c>
      <c r="AT195" t="s">
        <v>947</v>
      </c>
      <c r="AU195" t="s">
        <v>931</v>
      </c>
      <c r="AV195" t="s">
        <v>947</v>
      </c>
      <c r="AZ195" t="s">
        <v>213</v>
      </c>
      <c r="BA195" t="s">
        <v>213</v>
      </c>
      <c r="BB195" t="s">
        <v>213</v>
      </c>
      <c r="BC195" t="s">
        <v>213</v>
      </c>
    </row>
    <row r="196" spans="1:55" x14ac:dyDescent="0.25">
      <c r="A196" s="11">
        <v>0</v>
      </c>
      <c r="B196" s="11" t="s">
        <v>1027</v>
      </c>
      <c r="C196" s="11" t="s">
        <v>86</v>
      </c>
      <c r="D196" s="11" t="s">
        <v>87</v>
      </c>
      <c r="E196" s="11" t="s">
        <v>88</v>
      </c>
      <c r="F196" s="11" t="s">
        <v>89</v>
      </c>
      <c r="G196" s="11" t="s">
        <v>16</v>
      </c>
      <c r="H196" s="11">
        <v>11.538</v>
      </c>
      <c r="I196" t="s">
        <v>348</v>
      </c>
      <c r="J196" t="s">
        <v>330</v>
      </c>
      <c r="K196" t="s">
        <v>330</v>
      </c>
      <c r="L196" t="s">
        <v>330</v>
      </c>
      <c r="M196" t="s">
        <v>193</v>
      </c>
      <c r="N196" t="s">
        <v>194</v>
      </c>
      <c r="O196" t="s">
        <v>195</v>
      </c>
      <c r="P196" t="s">
        <v>195</v>
      </c>
      <c r="U196" s="22">
        <v>-2E-3</v>
      </c>
      <c r="V196" s="22">
        <v>2E-3</v>
      </c>
      <c r="W196" s="22">
        <v>2E-3</v>
      </c>
      <c r="X196" t="s">
        <v>872</v>
      </c>
      <c r="Y196" t="s">
        <v>873</v>
      </c>
      <c r="Z196" t="s">
        <v>874</v>
      </c>
      <c r="AA196" t="s">
        <v>815</v>
      </c>
      <c r="AB196" t="s">
        <v>309</v>
      </c>
      <c r="AC196" t="s">
        <v>883</v>
      </c>
      <c r="AD196" t="s">
        <v>873</v>
      </c>
      <c r="AE196" t="s">
        <v>884</v>
      </c>
      <c r="AF196" t="s">
        <v>885</v>
      </c>
      <c r="AG196" t="s">
        <v>886</v>
      </c>
      <c r="AH196" t="s">
        <v>1028</v>
      </c>
      <c r="AI196" t="s">
        <v>1029</v>
      </c>
      <c r="AJ196" t="s">
        <v>1028</v>
      </c>
      <c r="AK196" t="s">
        <v>1028</v>
      </c>
      <c r="AL196" t="s">
        <v>1029</v>
      </c>
      <c r="AM196" t="s">
        <v>279</v>
      </c>
      <c r="AQ196" t="s">
        <v>208</v>
      </c>
      <c r="AR196" t="s">
        <v>208</v>
      </c>
      <c r="AS196" t="s">
        <v>1030</v>
      </c>
      <c r="AT196" t="s">
        <v>1031</v>
      </c>
      <c r="AU196" t="s">
        <v>1032</v>
      </c>
      <c r="AV196" t="s">
        <v>893</v>
      </c>
      <c r="AZ196" t="s">
        <v>213</v>
      </c>
      <c r="BA196" t="s">
        <v>213</v>
      </c>
      <c r="BB196" t="s">
        <v>213</v>
      </c>
      <c r="BC196" t="s">
        <v>213</v>
      </c>
    </row>
    <row r="197" spans="1:55" x14ac:dyDescent="0.25">
      <c r="A197" s="11">
        <v>1</v>
      </c>
      <c r="B197" s="11" t="s">
        <v>85</v>
      </c>
      <c r="C197" s="11" t="s">
        <v>86</v>
      </c>
      <c r="D197" s="11" t="s">
        <v>87</v>
      </c>
      <c r="E197" s="11" t="s">
        <v>88</v>
      </c>
      <c r="F197" s="11" t="s">
        <v>89</v>
      </c>
      <c r="G197" s="11" t="s">
        <v>16</v>
      </c>
      <c r="H197" s="11">
        <v>16.414999999999999</v>
      </c>
      <c r="I197" t="s">
        <v>1034</v>
      </c>
      <c r="J197" t="s">
        <v>754</v>
      </c>
      <c r="K197" t="s">
        <v>754</v>
      </c>
      <c r="L197" t="s">
        <v>754</v>
      </c>
      <c r="M197" t="s">
        <v>193</v>
      </c>
      <c r="N197" t="s">
        <v>194</v>
      </c>
      <c r="O197" t="s">
        <v>195</v>
      </c>
      <c r="P197" t="s">
        <v>195</v>
      </c>
      <c r="U197" s="22">
        <v>-2.8999999999999998E-3</v>
      </c>
      <c r="V197" s="22">
        <v>2.8999999999999998E-3</v>
      </c>
      <c r="W197" s="22">
        <v>2.8999999999999998E-3</v>
      </c>
      <c r="X197" t="s">
        <v>816</v>
      </c>
      <c r="Y197" t="s">
        <v>757</v>
      </c>
      <c r="Z197" t="s">
        <v>814</v>
      </c>
      <c r="AA197" t="s">
        <v>1035</v>
      </c>
      <c r="AB197" t="s">
        <v>1036</v>
      </c>
      <c r="AC197" t="s">
        <v>756</v>
      </c>
      <c r="AD197" t="s">
        <v>757</v>
      </c>
      <c r="AE197" t="s">
        <v>758</v>
      </c>
      <c r="AF197" t="s">
        <v>759</v>
      </c>
      <c r="AG197" t="s">
        <v>760</v>
      </c>
      <c r="AH197" t="s">
        <v>1033</v>
      </c>
      <c r="AI197" t="s">
        <v>1037</v>
      </c>
      <c r="AJ197" t="s">
        <v>1033</v>
      </c>
      <c r="AK197" t="s">
        <v>1033</v>
      </c>
      <c r="AL197" t="s">
        <v>1037</v>
      </c>
      <c r="AM197" t="s">
        <v>218</v>
      </c>
      <c r="AQ197" t="s">
        <v>208</v>
      </c>
      <c r="AR197" t="s">
        <v>208</v>
      </c>
      <c r="AS197" t="s">
        <v>1038</v>
      </c>
      <c r="AT197" t="s">
        <v>767</v>
      </c>
      <c r="AU197" t="s">
        <v>1038</v>
      </c>
      <c r="AV197" t="s">
        <v>767</v>
      </c>
      <c r="AZ197" t="s">
        <v>213</v>
      </c>
      <c r="BA197" t="s">
        <v>213</v>
      </c>
      <c r="BB197" t="s">
        <v>213</v>
      </c>
      <c r="BC197" t="s">
        <v>213</v>
      </c>
    </row>
    <row r="198" spans="1:55" x14ac:dyDescent="0.25">
      <c r="A198" s="11">
        <v>1</v>
      </c>
      <c r="B198" s="11" t="s">
        <v>94</v>
      </c>
      <c r="C198" s="11" t="s">
        <v>86</v>
      </c>
      <c r="D198" s="11" t="s">
        <v>87</v>
      </c>
      <c r="E198" s="11" t="s">
        <v>88</v>
      </c>
      <c r="F198" s="11" t="s">
        <v>89</v>
      </c>
      <c r="G198" s="11" t="s">
        <v>16</v>
      </c>
      <c r="H198" s="11">
        <v>1.764</v>
      </c>
      <c r="I198" t="s">
        <v>797</v>
      </c>
      <c r="J198" t="s">
        <v>1040</v>
      </c>
      <c r="K198" t="s">
        <v>1040</v>
      </c>
      <c r="L198" t="s">
        <v>1040</v>
      </c>
      <c r="M198" t="s">
        <v>193</v>
      </c>
      <c r="N198" t="s">
        <v>194</v>
      </c>
      <c r="O198" t="s">
        <v>195</v>
      </c>
      <c r="P198" t="s">
        <v>195</v>
      </c>
      <c r="U198" s="22">
        <v>-2.8999999999999998E-3</v>
      </c>
      <c r="V198" s="22">
        <v>2.8999999999999998E-3</v>
      </c>
      <c r="W198" s="22">
        <v>2.8999999999999998E-3</v>
      </c>
      <c r="X198" t="s">
        <v>800</v>
      </c>
      <c r="Y198" t="s">
        <v>785</v>
      </c>
      <c r="Z198" t="s">
        <v>801</v>
      </c>
      <c r="AA198" t="s">
        <v>802</v>
      </c>
      <c r="AB198" t="s">
        <v>803</v>
      </c>
      <c r="AC198" t="s">
        <v>1041</v>
      </c>
      <c r="AD198" t="s">
        <v>1042</v>
      </c>
      <c r="AE198" t="s">
        <v>801</v>
      </c>
      <c r="AF198" t="s">
        <v>1043</v>
      </c>
      <c r="AG198" t="s">
        <v>1044</v>
      </c>
      <c r="AH198" t="s">
        <v>1039</v>
      </c>
      <c r="AI198" t="s">
        <v>1045</v>
      </c>
      <c r="AJ198" t="s">
        <v>1039</v>
      </c>
      <c r="AK198" t="s">
        <v>1039</v>
      </c>
      <c r="AL198" t="s">
        <v>1045</v>
      </c>
      <c r="AM198" t="s">
        <v>336</v>
      </c>
      <c r="AQ198" t="s">
        <v>208</v>
      </c>
      <c r="AR198" t="s">
        <v>208</v>
      </c>
      <c r="AS198" t="s">
        <v>213</v>
      </c>
      <c r="AT198" t="s">
        <v>213</v>
      </c>
      <c r="AU198" t="s">
        <v>809</v>
      </c>
      <c r="AV198" t="s">
        <v>809</v>
      </c>
      <c r="AZ198" t="s">
        <v>213</v>
      </c>
      <c r="BA198" t="s">
        <v>213</v>
      </c>
      <c r="BB198" t="s">
        <v>213</v>
      </c>
      <c r="BC198" t="s">
        <v>213</v>
      </c>
    </row>
    <row r="199" spans="1:55" x14ac:dyDescent="0.25">
      <c r="A199" s="11">
        <v>0</v>
      </c>
      <c r="B199" s="11" t="s">
        <v>142</v>
      </c>
      <c r="C199" s="11" t="s">
        <v>86</v>
      </c>
      <c r="D199" s="11" t="s">
        <v>87</v>
      </c>
      <c r="E199" s="11" t="s">
        <v>33</v>
      </c>
      <c r="F199" s="11" t="s">
        <v>34</v>
      </c>
      <c r="G199" s="11" t="s">
        <v>16</v>
      </c>
      <c r="H199" s="11">
        <v>4.5170000000000003</v>
      </c>
      <c r="I199" t="s">
        <v>1012</v>
      </c>
      <c r="J199" t="s">
        <v>748</v>
      </c>
      <c r="K199" t="s">
        <v>748</v>
      </c>
      <c r="L199" t="s">
        <v>748</v>
      </c>
      <c r="M199" t="s">
        <v>193</v>
      </c>
      <c r="N199" t="s">
        <v>194</v>
      </c>
      <c r="O199" t="s">
        <v>195</v>
      </c>
      <c r="P199" t="s">
        <v>195</v>
      </c>
      <c r="U199" s="22">
        <v>-0.01</v>
      </c>
      <c r="V199" s="22">
        <v>0.01</v>
      </c>
      <c r="W199" s="22">
        <v>0.01</v>
      </c>
      <c r="X199" t="s">
        <v>939</v>
      </c>
      <c r="Y199" t="s">
        <v>940</v>
      </c>
      <c r="Z199" t="s">
        <v>941</v>
      </c>
      <c r="AA199" t="s">
        <v>1047</v>
      </c>
      <c r="AB199" t="s">
        <v>1048</v>
      </c>
      <c r="AC199" t="s">
        <v>476</v>
      </c>
      <c r="AD199" t="s">
        <v>477</v>
      </c>
      <c r="AE199" t="s">
        <v>478</v>
      </c>
      <c r="AF199" t="s">
        <v>1049</v>
      </c>
      <c r="AG199" t="s">
        <v>1050</v>
      </c>
      <c r="AH199" t="s">
        <v>1046</v>
      </c>
      <c r="AI199" t="s">
        <v>1051</v>
      </c>
      <c r="AJ199" t="s">
        <v>1046</v>
      </c>
      <c r="AK199" t="s">
        <v>1046</v>
      </c>
      <c r="AL199" t="s">
        <v>1051</v>
      </c>
      <c r="AM199" t="s">
        <v>1052</v>
      </c>
      <c r="AQ199" t="s">
        <v>208</v>
      </c>
      <c r="AR199" t="s">
        <v>208</v>
      </c>
      <c r="AS199" t="s">
        <v>1053</v>
      </c>
      <c r="AT199" t="s">
        <v>1054</v>
      </c>
      <c r="AU199" t="s">
        <v>1053</v>
      </c>
      <c r="AV199" t="s">
        <v>1054</v>
      </c>
      <c r="AZ199" t="s">
        <v>213</v>
      </c>
      <c r="BA199" t="s">
        <v>213</v>
      </c>
      <c r="BB199" t="s">
        <v>213</v>
      </c>
      <c r="BC199" t="s">
        <v>213</v>
      </c>
    </row>
    <row r="200" spans="1:55" x14ac:dyDescent="0.25">
      <c r="A200" s="11"/>
      <c r="B200" s="11"/>
      <c r="C200" s="11"/>
      <c r="D200" s="11"/>
      <c r="E200" s="11"/>
      <c r="F200" s="11"/>
      <c r="G200" s="11"/>
      <c r="H200" s="11"/>
    </row>
    <row r="201" spans="1:55" x14ac:dyDescent="0.25">
      <c r="A201" s="11"/>
      <c r="B201" s="11"/>
      <c r="C201" s="11"/>
      <c r="D201" s="11"/>
      <c r="E201" s="11"/>
      <c r="F201" s="11"/>
      <c r="G201" s="21" t="s">
        <v>88</v>
      </c>
      <c r="H201" s="21">
        <f>SUMIF($E$167:$E$199,G201,$H$167:$H$199)</f>
        <v>556.96400000000006</v>
      </c>
      <c r="K201" t="s">
        <v>88</v>
      </c>
      <c r="L201">
        <v>556.96400000000006</v>
      </c>
    </row>
    <row r="202" spans="1:55" x14ac:dyDescent="0.25">
      <c r="A202" s="11"/>
      <c r="B202" s="11"/>
      <c r="C202" s="11"/>
      <c r="D202" s="11"/>
      <c r="E202" s="11"/>
      <c r="F202" s="11"/>
      <c r="G202" s="21" t="s">
        <v>33</v>
      </c>
      <c r="H202" s="21">
        <f>SUMIF($E$167:$E$199,G202,$H$167:$H$199)</f>
        <v>4.5170000000000003</v>
      </c>
      <c r="K202" t="s">
        <v>33</v>
      </c>
      <c r="L202">
        <v>4.5170000000000003</v>
      </c>
    </row>
  </sheetData>
  <mergeCells count="6">
    <mergeCell ref="A59:H59"/>
    <mergeCell ref="A1:H1"/>
    <mergeCell ref="A80:H80"/>
    <mergeCell ref="A165:H165"/>
    <mergeCell ref="A16:H16"/>
    <mergeCell ref="F153:O155"/>
  </mergeCells>
  <phoneticPr fontId="4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D6FE-C643-4F56-B1CE-CA60D88AF49F}">
  <dimension ref="A1:O57"/>
  <sheetViews>
    <sheetView zoomScale="145" zoomScaleNormal="145" workbookViewId="0">
      <selection activeCell="J8" sqref="J8"/>
    </sheetView>
  </sheetViews>
  <sheetFormatPr defaultRowHeight="15" x14ac:dyDescent="0.25"/>
  <cols>
    <col min="1" max="1" width="5.85546875" style="38" customWidth="1"/>
    <col min="2" max="2" width="58.42578125" style="44" customWidth="1"/>
    <col min="3" max="3" width="8" style="39" customWidth="1"/>
    <col min="4" max="4" width="6.42578125" style="38" customWidth="1"/>
    <col min="5" max="5" width="7.28515625" style="38" customWidth="1"/>
    <col min="6" max="6" width="9.7109375" customWidth="1"/>
    <col min="7" max="9" width="7" customWidth="1"/>
    <col min="10" max="10" width="42.5703125" customWidth="1"/>
    <col min="11" max="11" width="8.85546875" customWidth="1"/>
    <col min="12" max="13" width="7" customWidth="1"/>
    <col min="14" max="14" width="16.85546875" customWidth="1"/>
    <col min="15" max="18" width="7" customWidth="1"/>
  </cols>
  <sheetData>
    <row r="1" spans="1:15" ht="30.75" customHeight="1" x14ac:dyDescent="0.25">
      <c r="A1" s="14" t="s">
        <v>1444</v>
      </c>
      <c r="B1" s="31" t="s">
        <v>0</v>
      </c>
      <c r="C1" s="32" t="s">
        <v>1445</v>
      </c>
      <c r="D1" s="14" t="s">
        <v>1446</v>
      </c>
      <c r="E1" s="33" t="s">
        <v>1447</v>
      </c>
      <c r="F1" s="14" t="s">
        <v>2</v>
      </c>
    </row>
    <row r="2" spans="1:15" x14ac:dyDescent="0.25">
      <c r="A2" s="34">
        <v>2</v>
      </c>
      <c r="B2" s="180" t="s">
        <v>1486</v>
      </c>
      <c r="C2" s="180"/>
      <c r="D2" s="180"/>
      <c r="E2" s="180"/>
      <c r="F2" s="180"/>
      <c r="J2" s="173" t="s">
        <v>1436</v>
      </c>
      <c r="K2" s="174"/>
      <c r="L2" s="174"/>
      <c r="M2" s="174"/>
      <c r="N2" s="175"/>
    </row>
    <row r="3" spans="1:15" ht="52.5" customHeight="1" x14ac:dyDescent="0.25">
      <c r="A3" s="13">
        <v>2.1</v>
      </c>
      <c r="B3" s="35" t="s">
        <v>1449</v>
      </c>
      <c r="C3" s="36"/>
      <c r="D3" s="13" t="s">
        <v>1448</v>
      </c>
      <c r="E3" s="16">
        <f>M3</f>
        <v>156.762</v>
      </c>
      <c r="F3" s="12"/>
      <c r="J3" s="15" t="s">
        <v>1364</v>
      </c>
      <c r="K3" s="13" t="s">
        <v>4</v>
      </c>
      <c r="L3" s="13">
        <v>160</v>
      </c>
      <c r="M3" s="16">
        <f>'PP rodikliai'!D8</f>
        <v>156.762</v>
      </c>
      <c r="N3" s="13" t="s">
        <v>110</v>
      </c>
    </row>
    <row r="4" spans="1:15" ht="45.75" customHeight="1" x14ac:dyDescent="0.25">
      <c r="A4" s="13">
        <v>2.2000000000000002</v>
      </c>
      <c r="B4" s="35" t="s">
        <v>1490</v>
      </c>
      <c r="C4" s="36"/>
      <c r="D4" s="13" t="s">
        <v>1448</v>
      </c>
      <c r="E4" s="16">
        <f>M4</f>
        <v>132.94399999999999</v>
      </c>
      <c r="F4" s="12"/>
      <c r="J4" s="15" t="s">
        <v>1364</v>
      </c>
      <c r="K4" s="13" t="s">
        <v>4</v>
      </c>
      <c r="L4" s="13">
        <v>225</v>
      </c>
      <c r="M4" s="16">
        <f>'PP rodikliai'!D9</f>
        <v>132.94399999999999</v>
      </c>
      <c r="N4" s="13" t="s">
        <v>110</v>
      </c>
    </row>
    <row r="5" spans="1:15" x14ac:dyDescent="0.25">
      <c r="A5" s="13">
        <v>2.2999999999999998</v>
      </c>
      <c r="B5" s="35" t="s">
        <v>1518</v>
      </c>
      <c r="C5" s="36"/>
      <c r="D5" s="13" t="s">
        <v>1448</v>
      </c>
      <c r="E5" s="16">
        <f>80+12</f>
        <v>92</v>
      </c>
      <c r="F5" s="12"/>
      <c r="I5" s="42"/>
      <c r="J5" s="42"/>
      <c r="K5" s="42"/>
      <c r="L5" s="42"/>
      <c r="M5" s="42"/>
      <c r="N5" s="42"/>
      <c r="O5" s="42"/>
    </row>
    <row r="6" spans="1:15" ht="102" x14ac:dyDescent="0.25">
      <c r="A6" s="13">
        <v>2.4</v>
      </c>
      <c r="B6" s="35" t="s">
        <v>1494</v>
      </c>
      <c r="C6" s="36"/>
      <c r="D6" s="13" t="s">
        <v>1452</v>
      </c>
      <c r="E6" s="16">
        <v>1</v>
      </c>
      <c r="F6" s="12"/>
    </row>
    <row r="7" spans="1:15" ht="18" customHeight="1" x14ac:dyDescent="0.25">
      <c r="A7" s="149">
        <v>2.5</v>
      </c>
      <c r="B7" s="35" t="s">
        <v>1495</v>
      </c>
      <c r="C7" s="36"/>
      <c r="D7" s="13" t="s">
        <v>1452</v>
      </c>
      <c r="E7" s="16">
        <v>1</v>
      </c>
      <c r="F7" s="12"/>
    </row>
    <row r="8" spans="1:15" ht="25.5" x14ac:dyDescent="0.25">
      <c r="A8" s="150"/>
      <c r="B8" s="43" t="s">
        <v>1496</v>
      </c>
      <c r="C8" s="36"/>
      <c r="D8" s="13" t="s">
        <v>1459</v>
      </c>
      <c r="E8" s="16">
        <v>2</v>
      </c>
      <c r="F8" s="12"/>
    </row>
    <row r="9" spans="1:15" x14ac:dyDescent="0.25">
      <c r="A9" s="150"/>
      <c r="B9" s="43" t="s">
        <v>1497</v>
      </c>
      <c r="C9" s="36"/>
      <c r="D9" s="13" t="s">
        <v>1459</v>
      </c>
      <c r="E9" s="16">
        <v>3</v>
      </c>
      <c r="F9" s="12"/>
    </row>
    <row r="10" spans="1:15" x14ac:dyDescent="0.25">
      <c r="A10" s="150"/>
      <c r="B10" s="43" t="s">
        <v>1498</v>
      </c>
      <c r="C10" s="36"/>
      <c r="D10" s="13" t="s">
        <v>1459</v>
      </c>
      <c r="E10" s="16">
        <v>2</v>
      </c>
      <c r="F10" s="12"/>
    </row>
    <row r="11" spans="1:15" x14ac:dyDescent="0.25">
      <c r="A11" s="150"/>
      <c r="B11" s="43" t="s">
        <v>1499</v>
      </c>
      <c r="C11" s="36"/>
      <c r="D11" s="13" t="s">
        <v>1459</v>
      </c>
      <c r="E11" s="16">
        <v>2</v>
      </c>
      <c r="F11" s="12"/>
    </row>
    <row r="12" spans="1:15" ht="25.5" x14ac:dyDescent="0.25">
      <c r="A12" s="151"/>
      <c r="B12" s="43" t="s">
        <v>1500</v>
      </c>
      <c r="C12" s="36"/>
      <c r="D12" s="13" t="s">
        <v>1459</v>
      </c>
      <c r="E12" s="16">
        <v>2</v>
      </c>
      <c r="F12" s="12"/>
    </row>
    <row r="13" spans="1:15" ht="17.25" customHeight="1" x14ac:dyDescent="0.25">
      <c r="A13" s="181">
        <v>2.6</v>
      </c>
      <c r="B13" s="35" t="s">
        <v>1517</v>
      </c>
      <c r="C13" s="36"/>
      <c r="D13" s="13" t="s">
        <v>1452</v>
      </c>
      <c r="E13" s="16">
        <v>3</v>
      </c>
      <c r="F13" s="12"/>
    </row>
    <row r="14" spans="1:15" x14ac:dyDescent="0.25">
      <c r="A14" s="182"/>
      <c r="B14" s="43" t="s">
        <v>1501</v>
      </c>
      <c r="C14" s="36"/>
      <c r="D14" s="13" t="s">
        <v>1459</v>
      </c>
      <c r="E14" s="16">
        <v>3</v>
      </c>
      <c r="F14" s="12"/>
    </row>
    <row r="15" spans="1:15" x14ac:dyDescent="0.25">
      <c r="A15" s="182"/>
      <c r="B15" s="43" t="s">
        <v>1502</v>
      </c>
      <c r="C15" s="36"/>
      <c r="D15" s="13" t="s">
        <v>1459</v>
      </c>
      <c r="E15" s="16">
        <v>3</v>
      </c>
      <c r="F15" s="12"/>
    </row>
    <row r="16" spans="1:15" x14ac:dyDescent="0.25">
      <c r="A16" s="182"/>
      <c r="B16" s="43" t="s">
        <v>1503</v>
      </c>
      <c r="C16" s="36"/>
      <c r="D16" s="13" t="s">
        <v>1459</v>
      </c>
      <c r="E16" s="16">
        <v>3</v>
      </c>
      <c r="F16" s="12"/>
    </row>
    <row r="17" spans="1:6" x14ac:dyDescent="0.25">
      <c r="A17" s="182"/>
      <c r="B17" s="43" t="s">
        <v>1504</v>
      </c>
      <c r="C17" s="36"/>
      <c r="D17" s="13" t="s">
        <v>1459</v>
      </c>
      <c r="E17" s="16">
        <v>6</v>
      </c>
      <c r="F17" s="12"/>
    </row>
    <row r="18" spans="1:6" x14ac:dyDescent="0.25">
      <c r="A18" s="182"/>
      <c r="B18" s="43" t="s">
        <v>1505</v>
      </c>
      <c r="C18" s="36"/>
      <c r="D18" s="13" t="s">
        <v>1459</v>
      </c>
      <c r="E18" s="16">
        <v>3</v>
      </c>
      <c r="F18" s="12"/>
    </row>
    <row r="19" spans="1:6" x14ac:dyDescent="0.25">
      <c r="A19" s="182"/>
      <c r="B19" s="43" t="s">
        <v>1506</v>
      </c>
      <c r="C19" s="36"/>
      <c r="D19" s="13" t="s">
        <v>1459</v>
      </c>
      <c r="E19" s="16">
        <v>3</v>
      </c>
      <c r="F19" s="12"/>
    </row>
    <row r="20" spans="1:6" x14ac:dyDescent="0.25">
      <c r="A20" s="182"/>
      <c r="B20" s="43" t="s">
        <v>1507</v>
      </c>
      <c r="C20" s="36"/>
      <c r="D20" s="13" t="s">
        <v>1459</v>
      </c>
      <c r="E20" s="16">
        <v>3</v>
      </c>
      <c r="F20" s="12"/>
    </row>
    <row r="21" spans="1:6" x14ac:dyDescent="0.25">
      <c r="A21" s="182"/>
      <c r="B21" s="43" t="s">
        <v>1508</v>
      </c>
      <c r="C21" s="36"/>
      <c r="D21" s="13" t="s">
        <v>1459</v>
      </c>
      <c r="E21" s="16">
        <v>3</v>
      </c>
      <c r="F21" s="12"/>
    </row>
    <row r="22" spans="1:6" x14ac:dyDescent="0.25">
      <c r="A22" s="182"/>
      <c r="B22" s="43" t="s">
        <v>1509</v>
      </c>
      <c r="C22" s="36"/>
      <c r="D22" s="13" t="s">
        <v>1459</v>
      </c>
      <c r="E22" s="16">
        <v>3</v>
      </c>
      <c r="F22" s="12"/>
    </row>
    <row r="23" spans="1:6" x14ac:dyDescent="0.25">
      <c r="A23" s="182"/>
      <c r="B23" s="43" t="s">
        <v>1510</v>
      </c>
      <c r="C23" s="36"/>
      <c r="D23" s="13" t="s">
        <v>1459</v>
      </c>
      <c r="E23" s="16">
        <v>3</v>
      </c>
      <c r="F23" s="12"/>
    </row>
    <row r="24" spans="1:6" ht="14.25" customHeight="1" x14ac:dyDescent="0.25">
      <c r="A24" s="182"/>
      <c r="B24" s="43" t="s">
        <v>1511</v>
      </c>
      <c r="C24" s="36"/>
      <c r="D24" s="13" t="s">
        <v>1452</v>
      </c>
      <c r="E24" s="16">
        <v>3</v>
      </c>
      <c r="F24" s="12"/>
    </row>
    <row r="25" spans="1:6" x14ac:dyDescent="0.25">
      <c r="A25" s="182"/>
      <c r="B25" s="43" t="s">
        <v>1512</v>
      </c>
      <c r="C25" s="36"/>
      <c r="D25" s="13" t="s">
        <v>1459</v>
      </c>
      <c r="E25" s="16">
        <v>3</v>
      </c>
      <c r="F25" s="12"/>
    </row>
    <row r="26" spans="1:6" x14ac:dyDescent="0.25">
      <c r="A26" s="182"/>
      <c r="B26" s="43" t="s">
        <v>1513</v>
      </c>
      <c r="C26" s="36"/>
      <c r="D26" s="13" t="s">
        <v>1459</v>
      </c>
      <c r="E26" s="16">
        <v>3</v>
      </c>
      <c r="F26" s="12"/>
    </row>
    <row r="27" spans="1:6" x14ac:dyDescent="0.25">
      <c r="A27" s="183"/>
      <c r="B27" s="43" t="s">
        <v>1514</v>
      </c>
      <c r="C27" s="36"/>
      <c r="D27" s="13" t="s">
        <v>1459</v>
      </c>
      <c r="E27" s="16">
        <v>3</v>
      </c>
      <c r="F27" s="12"/>
    </row>
    <row r="28" spans="1:6" x14ac:dyDescent="0.25">
      <c r="A28" s="40">
        <v>2.7</v>
      </c>
      <c r="B28" s="43" t="s">
        <v>1515</v>
      </c>
      <c r="C28" s="36"/>
      <c r="D28" s="13" t="s">
        <v>1459</v>
      </c>
      <c r="E28" s="16">
        <v>6</v>
      </c>
      <c r="F28" s="12"/>
    </row>
    <row r="29" spans="1:6" x14ac:dyDescent="0.25">
      <c r="A29" s="40">
        <v>2.8</v>
      </c>
      <c r="B29" s="43" t="s">
        <v>1516</v>
      </c>
      <c r="C29" s="36"/>
      <c r="D29" s="13" t="s">
        <v>1459</v>
      </c>
      <c r="E29" s="16">
        <v>3</v>
      </c>
      <c r="F29" s="12"/>
    </row>
    <row r="30" spans="1:6" ht="15" customHeight="1" x14ac:dyDescent="0.25">
      <c r="A30" s="40">
        <v>2.9</v>
      </c>
      <c r="B30" s="35" t="s">
        <v>1451</v>
      </c>
      <c r="C30" s="36"/>
      <c r="D30" s="13" t="s">
        <v>1452</v>
      </c>
      <c r="E30" s="13">
        <v>1</v>
      </c>
      <c r="F30" s="12"/>
    </row>
    <row r="31" spans="1:6" ht="15" customHeight="1" x14ac:dyDescent="0.25">
      <c r="A31" s="41">
        <v>2.1</v>
      </c>
      <c r="B31" s="35" t="s">
        <v>1453</v>
      </c>
      <c r="C31" s="36"/>
      <c r="D31" s="13" t="s">
        <v>1452</v>
      </c>
      <c r="E31" s="13">
        <v>1</v>
      </c>
      <c r="F31" s="12"/>
    </row>
    <row r="32" spans="1:6" ht="15" customHeight="1" x14ac:dyDescent="0.25">
      <c r="A32" s="41">
        <v>2.11</v>
      </c>
      <c r="B32" s="35" t="s">
        <v>1519</v>
      </c>
      <c r="C32" s="36"/>
      <c r="D32" s="13" t="s">
        <v>1452</v>
      </c>
      <c r="E32" s="13">
        <v>1</v>
      </c>
      <c r="F32" s="12"/>
    </row>
    <row r="33" spans="1:14" ht="14.25" customHeight="1" x14ac:dyDescent="0.25">
      <c r="A33" s="41">
        <v>2.12</v>
      </c>
      <c r="B33" s="35" t="s">
        <v>1454</v>
      </c>
      <c r="C33" s="36"/>
      <c r="D33" s="13" t="s">
        <v>1452</v>
      </c>
      <c r="E33" s="13">
        <v>1</v>
      </c>
      <c r="F33" s="12"/>
    </row>
    <row r="34" spans="1:14" x14ac:dyDescent="0.25">
      <c r="A34" s="41">
        <v>2.13</v>
      </c>
      <c r="B34" s="35" t="s">
        <v>1455</v>
      </c>
      <c r="C34" s="36"/>
      <c r="D34" s="13" t="s">
        <v>1456</v>
      </c>
      <c r="E34" s="16">
        <f>0.825*0.15*SUM(E3:E4)</f>
        <v>35.851117500000001</v>
      </c>
      <c r="F34" s="12"/>
    </row>
    <row r="35" spans="1:14" x14ac:dyDescent="0.25">
      <c r="A35" s="41">
        <v>2.14</v>
      </c>
      <c r="B35" s="35" t="s">
        <v>1457</v>
      </c>
      <c r="C35" s="36"/>
      <c r="D35" s="13" t="s">
        <v>1458</v>
      </c>
      <c r="E35" s="16">
        <f>SUM(E3:E4)</f>
        <v>289.70600000000002</v>
      </c>
      <c r="F35" s="12"/>
    </row>
    <row r="36" spans="1:14" ht="15.75" customHeight="1" x14ac:dyDescent="0.25">
      <c r="A36" s="34">
        <v>3</v>
      </c>
      <c r="B36" s="180" t="s">
        <v>1491</v>
      </c>
      <c r="C36" s="180"/>
      <c r="D36" s="180"/>
      <c r="E36" s="180"/>
      <c r="F36" s="180"/>
      <c r="J36" s="173" t="s">
        <v>1437</v>
      </c>
      <c r="K36" s="174"/>
      <c r="L36" s="174"/>
      <c r="M36" s="174"/>
      <c r="N36" s="175"/>
    </row>
    <row r="37" spans="1:14" ht="18.75" customHeight="1" x14ac:dyDescent="0.25">
      <c r="A37" s="149">
        <v>3.1</v>
      </c>
      <c r="B37" s="35" t="s">
        <v>1492</v>
      </c>
      <c r="C37" s="14"/>
      <c r="D37" s="13" t="s">
        <v>1448</v>
      </c>
      <c r="E37" s="16">
        <f>M37</f>
        <v>11</v>
      </c>
      <c r="F37" s="14"/>
      <c r="J37" s="143" t="s">
        <v>1438</v>
      </c>
      <c r="K37" s="149" t="s">
        <v>4</v>
      </c>
      <c r="L37" s="13" t="s">
        <v>1488</v>
      </c>
      <c r="M37" s="16">
        <v>11</v>
      </c>
      <c r="N37" s="13" t="s">
        <v>110</v>
      </c>
    </row>
    <row r="38" spans="1:14" ht="48.75" customHeight="1" x14ac:dyDescent="0.25">
      <c r="A38" s="151"/>
      <c r="B38" s="35" t="s">
        <v>1490</v>
      </c>
      <c r="C38" s="36"/>
      <c r="D38" s="13" t="s">
        <v>1448</v>
      </c>
      <c r="E38" s="16">
        <f>M38</f>
        <v>11</v>
      </c>
      <c r="F38" s="12"/>
      <c r="J38" s="145"/>
      <c r="K38" s="151"/>
      <c r="L38" s="13" t="s">
        <v>1489</v>
      </c>
      <c r="M38" s="16">
        <v>11</v>
      </c>
      <c r="N38" s="13" t="s">
        <v>110</v>
      </c>
    </row>
    <row r="39" spans="1:14" x14ac:dyDescent="0.25">
      <c r="A39" s="150"/>
      <c r="B39" s="35" t="s">
        <v>1493</v>
      </c>
      <c r="C39" s="36"/>
      <c r="D39" s="13" t="s">
        <v>1448</v>
      </c>
      <c r="E39" s="40">
        <f>M39</f>
        <v>66</v>
      </c>
      <c r="F39" s="12"/>
      <c r="J39" s="144"/>
      <c r="K39" s="150"/>
      <c r="L39" s="13" t="s">
        <v>1487</v>
      </c>
      <c r="M39" s="16">
        <f>'PP rodikliai'!D13</f>
        <v>66</v>
      </c>
      <c r="N39" s="47"/>
    </row>
    <row r="40" spans="1:14" ht="45" customHeight="1" x14ac:dyDescent="0.25">
      <c r="A40" s="151"/>
      <c r="B40" s="35" t="s">
        <v>1490</v>
      </c>
      <c r="C40" s="36"/>
      <c r="D40" s="13" t="s">
        <v>1448</v>
      </c>
      <c r="E40" s="16">
        <f t="shared" ref="E40" si="0">M40</f>
        <v>65.5</v>
      </c>
      <c r="F40" s="12"/>
      <c r="J40" s="145"/>
      <c r="K40" s="151"/>
      <c r="L40" s="13" t="s">
        <v>1489</v>
      </c>
      <c r="M40" s="16">
        <f>47+4.5+4.5+9.5</f>
        <v>65.5</v>
      </c>
      <c r="N40" s="13" t="s">
        <v>110</v>
      </c>
    </row>
    <row r="41" spans="1:14" ht="42" customHeight="1" x14ac:dyDescent="0.25">
      <c r="A41" s="13">
        <v>3.3</v>
      </c>
      <c r="B41" s="35" t="s">
        <v>1526</v>
      </c>
      <c r="C41" s="36"/>
      <c r="D41" s="13" t="s">
        <v>1452</v>
      </c>
      <c r="E41" s="16">
        <v>1</v>
      </c>
      <c r="F41" s="13" t="s">
        <v>1520</v>
      </c>
      <c r="J41" s="45"/>
      <c r="K41" s="37"/>
      <c r="L41" s="37"/>
      <c r="M41" s="46"/>
      <c r="N41" s="37"/>
    </row>
    <row r="42" spans="1:14" ht="33.75" customHeight="1" x14ac:dyDescent="0.25">
      <c r="A42" s="13">
        <v>3.4</v>
      </c>
      <c r="B42" s="35" t="s">
        <v>1527</v>
      </c>
      <c r="C42" s="36"/>
      <c r="D42" s="13" t="s">
        <v>1452</v>
      </c>
      <c r="E42" s="16">
        <v>1</v>
      </c>
      <c r="F42" s="13" t="s">
        <v>1520</v>
      </c>
      <c r="J42" s="45"/>
      <c r="K42" s="37"/>
      <c r="L42" s="37"/>
      <c r="M42" s="46"/>
      <c r="N42" s="37"/>
    </row>
    <row r="43" spans="1:14" ht="27.75" customHeight="1" x14ac:dyDescent="0.25">
      <c r="A43" s="149">
        <v>3.5</v>
      </c>
      <c r="B43" s="35" t="s">
        <v>1535</v>
      </c>
      <c r="C43" s="36"/>
      <c r="D43" s="13" t="s">
        <v>1452</v>
      </c>
      <c r="E43" s="16">
        <v>1</v>
      </c>
      <c r="F43" s="12"/>
    </row>
    <row r="44" spans="1:14" ht="25.5" x14ac:dyDescent="0.25">
      <c r="A44" s="150"/>
      <c r="B44" s="43" t="s">
        <v>1496</v>
      </c>
      <c r="C44" s="36"/>
      <c r="D44" s="13" t="s">
        <v>1459</v>
      </c>
      <c r="E44" s="16">
        <v>2</v>
      </c>
      <c r="F44" s="12"/>
    </row>
    <row r="45" spans="1:14" x14ac:dyDescent="0.25">
      <c r="A45" s="151"/>
      <c r="B45" s="43" t="s">
        <v>1521</v>
      </c>
      <c r="C45" s="36"/>
      <c r="D45" s="13" t="s">
        <v>1459</v>
      </c>
      <c r="E45" s="16">
        <v>1</v>
      </c>
      <c r="F45" s="12"/>
    </row>
    <row r="46" spans="1:14" ht="25.5" x14ac:dyDescent="0.25">
      <c r="A46" s="149">
        <v>3.6</v>
      </c>
      <c r="B46" s="35" t="s">
        <v>1536</v>
      </c>
      <c r="C46" s="36"/>
      <c r="D46" s="13" t="s">
        <v>1452</v>
      </c>
      <c r="E46" s="16"/>
      <c r="F46" s="12"/>
    </row>
    <row r="47" spans="1:14" ht="27.75" customHeight="1" x14ac:dyDescent="0.25">
      <c r="A47" s="150"/>
      <c r="B47" s="43" t="s">
        <v>1522</v>
      </c>
      <c r="C47" s="36"/>
      <c r="D47" s="13" t="s">
        <v>1459</v>
      </c>
      <c r="E47" s="16">
        <v>2</v>
      </c>
      <c r="F47" s="13" t="s">
        <v>1520</v>
      </c>
    </row>
    <row r="48" spans="1:14" ht="25.5" x14ac:dyDescent="0.25">
      <c r="A48" s="150"/>
      <c r="B48" s="43" t="s">
        <v>1496</v>
      </c>
      <c r="C48" s="36"/>
      <c r="D48" s="13" t="s">
        <v>1459</v>
      </c>
      <c r="E48" s="16">
        <v>1</v>
      </c>
      <c r="F48" s="12"/>
    </row>
    <row r="49" spans="1:6" x14ac:dyDescent="0.25">
      <c r="A49" s="150"/>
      <c r="B49" s="43" t="s">
        <v>1523</v>
      </c>
      <c r="C49" s="36"/>
      <c r="D49" s="13" t="s">
        <v>1459</v>
      </c>
      <c r="E49" s="16">
        <v>1</v>
      </c>
      <c r="F49" s="12"/>
    </row>
    <row r="50" spans="1:6" x14ac:dyDescent="0.25">
      <c r="A50" s="150"/>
      <c r="B50" s="43" t="s">
        <v>1524</v>
      </c>
      <c r="C50" s="36"/>
      <c r="D50" s="13" t="s">
        <v>1459</v>
      </c>
      <c r="E50" s="16">
        <v>1</v>
      </c>
      <c r="F50" s="12"/>
    </row>
    <row r="51" spans="1:6" ht="31.5" customHeight="1" x14ac:dyDescent="0.25">
      <c r="A51" s="151"/>
      <c r="B51" s="43" t="s">
        <v>1525</v>
      </c>
      <c r="C51" s="36"/>
      <c r="D51" s="13" t="s">
        <v>1459</v>
      </c>
      <c r="E51" s="16">
        <v>1</v>
      </c>
      <c r="F51" s="13" t="s">
        <v>1520</v>
      </c>
    </row>
    <row r="52" spans="1:6" ht="15.75" customHeight="1" x14ac:dyDescent="0.25">
      <c r="A52" s="13">
        <v>3.7</v>
      </c>
      <c r="B52" s="35" t="s">
        <v>1451</v>
      </c>
      <c r="C52" s="36"/>
      <c r="D52" s="13" t="s">
        <v>1452</v>
      </c>
      <c r="E52" s="13">
        <v>1</v>
      </c>
      <c r="F52" s="12"/>
    </row>
    <row r="53" spans="1:6" ht="15.75" customHeight="1" x14ac:dyDescent="0.25">
      <c r="A53" s="13">
        <v>3.8</v>
      </c>
      <c r="B53" s="35" t="s">
        <v>1453</v>
      </c>
      <c r="C53" s="36"/>
      <c r="D53" s="13" t="s">
        <v>1452</v>
      </c>
      <c r="E53" s="13">
        <v>1</v>
      </c>
      <c r="F53" s="12"/>
    </row>
    <row r="54" spans="1:6" ht="15.75" customHeight="1" x14ac:dyDescent="0.25">
      <c r="A54" s="13">
        <v>3.9</v>
      </c>
      <c r="B54" s="35" t="s">
        <v>1519</v>
      </c>
      <c r="C54" s="36"/>
      <c r="D54" s="13" t="s">
        <v>1452</v>
      </c>
      <c r="E54" s="13">
        <v>1</v>
      </c>
      <c r="F54" s="12"/>
    </row>
    <row r="55" spans="1:6" ht="15.75" customHeight="1" x14ac:dyDescent="0.25">
      <c r="A55" s="41">
        <v>3.1</v>
      </c>
      <c r="B55" s="35" t="s">
        <v>1454</v>
      </c>
      <c r="C55" s="36"/>
      <c r="D55" s="13" t="s">
        <v>1452</v>
      </c>
      <c r="E55" s="13">
        <v>1</v>
      </c>
      <c r="F55" s="12"/>
    </row>
    <row r="56" spans="1:6" ht="15.75" customHeight="1" x14ac:dyDescent="0.25">
      <c r="A56" s="13">
        <v>3.11</v>
      </c>
      <c r="B56" s="35" t="s">
        <v>1455</v>
      </c>
      <c r="C56" s="36"/>
      <c r="D56" s="13" t="s">
        <v>1456</v>
      </c>
      <c r="E56" s="16">
        <f>ROUNDUP(0.825*0.15*(E38+E40),1)</f>
        <v>9.5</v>
      </c>
      <c r="F56" s="12"/>
    </row>
    <row r="57" spans="1:6" x14ac:dyDescent="0.25">
      <c r="A57" s="13">
        <v>3.12</v>
      </c>
      <c r="B57" s="35" t="s">
        <v>1457</v>
      </c>
      <c r="C57" s="36"/>
      <c r="D57" s="13" t="s">
        <v>1458</v>
      </c>
      <c r="E57" s="16">
        <f>(E38+E40)</f>
        <v>76.5</v>
      </c>
      <c r="F57" s="12"/>
    </row>
  </sheetData>
  <mergeCells count="14">
    <mergeCell ref="B2:F2"/>
    <mergeCell ref="A43:A45"/>
    <mergeCell ref="A46:A51"/>
    <mergeCell ref="J2:N2"/>
    <mergeCell ref="A37:A38"/>
    <mergeCell ref="A39:A40"/>
    <mergeCell ref="A7:A12"/>
    <mergeCell ref="A13:A27"/>
    <mergeCell ref="K39:K40"/>
    <mergeCell ref="K37:K38"/>
    <mergeCell ref="J37:J38"/>
    <mergeCell ref="J39:J40"/>
    <mergeCell ref="B36:F36"/>
    <mergeCell ref="J36:N36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BFBB-0462-409D-A93D-8C36A1A2FFF2}">
  <dimension ref="A1:AL93"/>
  <sheetViews>
    <sheetView topLeftCell="A59" zoomScale="130" zoomScaleNormal="130" workbookViewId="0">
      <selection activeCell="E66" sqref="E66:G93"/>
    </sheetView>
  </sheetViews>
  <sheetFormatPr defaultRowHeight="15" x14ac:dyDescent="0.25"/>
  <cols>
    <col min="2" max="2" width="22.5703125" customWidth="1"/>
    <col min="3" max="3" width="23.5703125" customWidth="1"/>
    <col min="4" max="4" width="29" customWidth="1"/>
    <col min="5" max="8" width="22.5703125" customWidth="1"/>
    <col min="9" max="9" width="21.28515625" customWidth="1"/>
    <col min="10" max="10" width="23.140625" customWidth="1"/>
    <col min="11" max="11" width="19.5703125" customWidth="1"/>
    <col min="13" max="13" width="10.28515625" customWidth="1"/>
    <col min="23" max="23" width="19.5703125" customWidth="1"/>
  </cols>
  <sheetData>
    <row r="1" spans="1:38" x14ac:dyDescent="0.25">
      <c r="A1" t="s">
        <v>32</v>
      </c>
    </row>
    <row r="2" spans="1:38" x14ac:dyDescent="0.25">
      <c r="A2" t="s">
        <v>2548</v>
      </c>
      <c r="B2" t="s">
        <v>2549</v>
      </c>
      <c r="C2" t="s">
        <v>145</v>
      </c>
      <c r="D2" t="s">
        <v>2541</v>
      </c>
      <c r="I2" t="s">
        <v>2550</v>
      </c>
      <c r="J2" t="s">
        <v>2551</v>
      </c>
      <c r="K2" t="s">
        <v>2552</v>
      </c>
      <c r="L2" t="s">
        <v>2553</v>
      </c>
      <c r="M2" t="s">
        <v>2554</v>
      </c>
      <c r="N2" t="s">
        <v>2555</v>
      </c>
      <c r="O2" t="s">
        <v>2556</v>
      </c>
      <c r="P2" t="s">
        <v>2557</v>
      </c>
      <c r="Q2" t="s">
        <v>2558</v>
      </c>
      <c r="R2" t="s">
        <v>2559</v>
      </c>
      <c r="S2" t="s">
        <v>2560</v>
      </c>
      <c r="T2" t="s">
        <v>2561</v>
      </c>
      <c r="U2" t="s">
        <v>2562</v>
      </c>
      <c r="V2" t="s">
        <v>2563</v>
      </c>
      <c r="W2" t="s">
        <v>2564</v>
      </c>
      <c r="X2" t="s">
        <v>2565</v>
      </c>
      <c r="Y2" t="s">
        <v>2542</v>
      </c>
      <c r="Z2" t="s">
        <v>2566</v>
      </c>
      <c r="AA2" t="s">
        <v>2567</v>
      </c>
      <c r="AB2" t="s">
        <v>2568</v>
      </c>
      <c r="AC2" t="s">
        <v>2569</v>
      </c>
      <c r="AD2" t="s">
        <v>2570</v>
      </c>
      <c r="AE2" t="s">
        <v>2571</v>
      </c>
      <c r="AF2" t="s">
        <v>2572</v>
      </c>
      <c r="AG2" t="s">
        <v>2573</v>
      </c>
      <c r="AH2" t="s">
        <v>2574</v>
      </c>
      <c r="AI2" t="s">
        <v>2575</v>
      </c>
      <c r="AJ2" t="s">
        <v>149</v>
      </c>
      <c r="AK2" t="s">
        <v>2576</v>
      </c>
      <c r="AL2" t="s">
        <v>2577</v>
      </c>
    </row>
    <row r="3" spans="1:38" x14ac:dyDescent="0.25">
      <c r="A3" t="s">
        <v>267</v>
      </c>
      <c r="B3">
        <v>126.789</v>
      </c>
      <c r="C3" t="s">
        <v>2579</v>
      </c>
      <c r="I3" t="s">
        <v>2580</v>
      </c>
      <c r="J3" t="s">
        <v>2581</v>
      </c>
      <c r="K3">
        <v>1.9093</v>
      </c>
      <c r="L3" t="s">
        <v>2582</v>
      </c>
      <c r="M3">
        <v>0</v>
      </c>
      <c r="N3">
        <v>124.88</v>
      </c>
      <c r="O3" t="s">
        <v>2583</v>
      </c>
      <c r="P3" t="s">
        <v>2579</v>
      </c>
      <c r="S3" t="s">
        <v>2544</v>
      </c>
      <c r="T3" t="s">
        <v>2584</v>
      </c>
      <c r="U3" t="s">
        <v>2585</v>
      </c>
      <c r="V3" t="s">
        <v>2581</v>
      </c>
      <c r="W3" t="s">
        <v>2544</v>
      </c>
      <c r="X3" t="s">
        <v>2544</v>
      </c>
      <c r="Y3" t="s">
        <v>2586</v>
      </c>
      <c r="AA3" t="s">
        <v>2579</v>
      </c>
      <c r="AB3" t="s">
        <v>2584</v>
      </c>
      <c r="AC3" t="s">
        <v>2587</v>
      </c>
      <c r="AD3" t="s">
        <v>2581</v>
      </c>
      <c r="AE3" t="s">
        <v>2583</v>
      </c>
      <c r="AF3" t="s">
        <v>2545</v>
      </c>
      <c r="AG3" t="s">
        <v>2588</v>
      </c>
      <c r="AH3" t="s">
        <v>2578</v>
      </c>
      <c r="AI3" t="s">
        <v>2589</v>
      </c>
      <c r="AJ3" t="s">
        <v>2590</v>
      </c>
      <c r="AK3">
        <v>0</v>
      </c>
      <c r="AL3">
        <v>0</v>
      </c>
    </row>
    <row r="4" spans="1:38" x14ac:dyDescent="0.25">
      <c r="A4" t="s">
        <v>331</v>
      </c>
      <c r="B4">
        <v>126.57</v>
      </c>
      <c r="C4" t="s">
        <v>2579</v>
      </c>
      <c r="I4" t="s">
        <v>2591</v>
      </c>
      <c r="J4" t="s">
        <v>2581</v>
      </c>
      <c r="K4">
        <v>0.91339999999999999</v>
      </c>
      <c r="L4" t="s">
        <v>2582</v>
      </c>
      <c r="M4">
        <v>0</v>
      </c>
      <c r="N4">
        <v>125.657</v>
      </c>
      <c r="O4" t="s">
        <v>2583</v>
      </c>
      <c r="P4" t="s">
        <v>2579</v>
      </c>
      <c r="S4" t="s">
        <v>2544</v>
      </c>
      <c r="T4" t="s">
        <v>2584</v>
      </c>
      <c r="U4" t="s">
        <v>2585</v>
      </c>
      <c r="V4" t="s">
        <v>2581</v>
      </c>
      <c r="W4" t="s">
        <v>2544</v>
      </c>
      <c r="X4" t="s">
        <v>2544</v>
      </c>
      <c r="Y4" t="s">
        <v>2586</v>
      </c>
      <c r="AA4" t="s">
        <v>2579</v>
      </c>
      <c r="AB4" t="s">
        <v>2584</v>
      </c>
      <c r="AC4" t="s">
        <v>2587</v>
      </c>
      <c r="AD4" t="s">
        <v>2581</v>
      </c>
      <c r="AE4" t="s">
        <v>2583</v>
      </c>
      <c r="AF4" t="s">
        <v>2545</v>
      </c>
      <c r="AG4" t="s">
        <v>2588</v>
      </c>
      <c r="AH4" t="s">
        <v>2578</v>
      </c>
      <c r="AI4" t="s">
        <v>2589</v>
      </c>
      <c r="AJ4" t="s">
        <v>2590</v>
      </c>
      <c r="AK4">
        <v>0</v>
      </c>
      <c r="AL4">
        <v>0</v>
      </c>
    </row>
    <row r="5" spans="1:38" x14ac:dyDescent="0.25">
      <c r="A5" t="s">
        <v>305</v>
      </c>
      <c r="B5">
        <v>0</v>
      </c>
      <c r="C5" t="s">
        <v>2579</v>
      </c>
      <c r="I5" t="s">
        <v>2591</v>
      </c>
      <c r="J5" t="s">
        <v>2581</v>
      </c>
      <c r="K5">
        <v>0.91339999999999999</v>
      </c>
      <c r="L5" t="s">
        <v>2582</v>
      </c>
      <c r="M5">
        <v>0</v>
      </c>
      <c r="N5">
        <v>125.657</v>
      </c>
      <c r="O5" t="s">
        <v>2583</v>
      </c>
      <c r="P5" t="s">
        <v>2579</v>
      </c>
      <c r="S5" t="s">
        <v>2544</v>
      </c>
      <c r="T5" t="s">
        <v>2584</v>
      </c>
      <c r="U5" t="s">
        <v>2585</v>
      </c>
      <c r="V5" t="s">
        <v>2581</v>
      </c>
      <c r="W5" t="s">
        <v>2544</v>
      </c>
      <c r="X5" t="s">
        <v>2544</v>
      </c>
      <c r="Y5" t="s">
        <v>2586</v>
      </c>
      <c r="AA5" t="s">
        <v>2579</v>
      </c>
      <c r="AB5" t="s">
        <v>2584</v>
      </c>
      <c r="AC5" t="s">
        <v>2587</v>
      </c>
      <c r="AD5" t="s">
        <v>2581</v>
      </c>
      <c r="AE5" t="s">
        <v>2583</v>
      </c>
      <c r="AF5" t="s">
        <v>2545</v>
      </c>
      <c r="AG5" t="s">
        <v>2588</v>
      </c>
      <c r="AH5" t="s">
        <v>2578</v>
      </c>
      <c r="AI5" t="s">
        <v>2589</v>
      </c>
      <c r="AJ5" t="s">
        <v>2590</v>
      </c>
      <c r="AK5">
        <v>0</v>
      </c>
      <c r="AL5">
        <v>0</v>
      </c>
    </row>
    <row r="6" spans="1:38" x14ac:dyDescent="0.25">
      <c r="A6" t="s">
        <v>346</v>
      </c>
      <c r="B6">
        <v>126.57</v>
      </c>
      <c r="C6" t="s">
        <v>2579</v>
      </c>
      <c r="I6" t="s">
        <v>2591</v>
      </c>
      <c r="J6" t="s">
        <v>2581</v>
      </c>
      <c r="K6">
        <v>0.91339999999999999</v>
      </c>
      <c r="L6" t="s">
        <v>2582</v>
      </c>
      <c r="M6">
        <v>0</v>
      </c>
      <c r="N6">
        <v>125.657</v>
      </c>
      <c r="O6" t="s">
        <v>2583</v>
      </c>
      <c r="P6" t="s">
        <v>2579</v>
      </c>
      <c r="S6" t="s">
        <v>2544</v>
      </c>
      <c r="T6" t="s">
        <v>2584</v>
      </c>
      <c r="U6" t="s">
        <v>2585</v>
      </c>
      <c r="V6" t="s">
        <v>2581</v>
      </c>
      <c r="W6" t="s">
        <v>2544</v>
      </c>
      <c r="X6" t="s">
        <v>2544</v>
      </c>
      <c r="Y6" t="s">
        <v>2586</v>
      </c>
      <c r="AA6" t="s">
        <v>2579</v>
      </c>
      <c r="AB6" t="s">
        <v>2584</v>
      </c>
      <c r="AC6" t="s">
        <v>2587</v>
      </c>
      <c r="AD6" t="s">
        <v>2581</v>
      </c>
      <c r="AE6" t="s">
        <v>2583</v>
      </c>
      <c r="AF6" t="s">
        <v>2545</v>
      </c>
      <c r="AG6" t="s">
        <v>2588</v>
      </c>
      <c r="AH6" t="s">
        <v>2578</v>
      </c>
      <c r="AI6" t="s">
        <v>2589</v>
      </c>
      <c r="AJ6" t="s">
        <v>2590</v>
      </c>
      <c r="AK6">
        <v>0</v>
      </c>
      <c r="AL6">
        <v>0</v>
      </c>
    </row>
    <row r="7" spans="1:38" x14ac:dyDescent="0.25">
      <c r="A7" t="s">
        <v>272</v>
      </c>
      <c r="B7">
        <v>126.57</v>
      </c>
      <c r="C7" t="s">
        <v>2546</v>
      </c>
      <c r="I7" t="s">
        <v>2592</v>
      </c>
      <c r="J7" t="s">
        <v>2581</v>
      </c>
      <c r="K7">
        <v>1.9762999999999999</v>
      </c>
      <c r="L7" t="s">
        <v>2582</v>
      </c>
      <c r="M7">
        <v>0</v>
      </c>
      <c r="N7">
        <v>124.59399999999999</v>
      </c>
      <c r="O7" t="s">
        <v>2583</v>
      </c>
      <c r="P7" t="s">
        <v>2593</v>
      </c>
      <c r="S7" t="s">
        <v>2544</v>
      </c>
      <c r="T7" t="s">
        <v>2584</v>
      </c>
      <c r="U7" t="s">
        <v>2585</v>
      </c>
      <c r="V7" t="s">
        <v>2581</v>
      </c>
      <c r="W7" t="s">
        <v>2544</v>
      </c>
      <c r="X7" t="s">
        <v>2544</v>
      </c>
      <c r="Y7" t="s">
        <v>2586</v>
      </c>
      <c r="AA7" t="s">
        <v>2594</v>
      </c>
      <c r="AB7" t="s">
        <v>2584</v>
      </c>
      <c r="AC7" t="s">
        <v>2587</v>
      </c>
      <c r="AD7" t="s">
        <v>2581</v>
      </c>
      <c r="AE7" t="s">
        <v>2583</v>
      </c>
      <c r="AF7" t="s">
        <v>2545</v>
      </c>
      <c r="AG7" t="s">
        <v>2588</v>
      </c>
      <c r="AI7" t="s">
        <v>2595</v>
      </c>
      <c r="AJ7" t="s">
        <v>2590</v>
      </c>
      <c r="AK7">
        <v>1</v>
      </c>
      <c r="AL7">
        <v>0</v>
      </c>
    </row>
    <row r="8" spans="1:38" x14ac:dyDescent="0.25">
      <c r="A8" t="s">
        <v>310</v>
      </c>
      <c r="B8">
        <v>126.57</v>
      </c>
      <c r="C8" t="s">
        <v>2546</v>
      </c>
      <c r="I8" t="s">
        <v>2596</v>
      </c>
      <c r="J8" t="s">
        <v>2581</v>
      </c>
      <c r="K8">
        <v>2.3249</v>
      </c>
      <c r="L8" t="s">
        <v>2582</v>
      </c>
      <c r="M8">
        <v>0</v>
      </c>
      <c r="N8">
        <v>124.245</v>
      </c>
      <c r="O8" t="s">
        <v>2583</v>
      </c>
      <c r="P8" t="s">
        <v>2593</v>
      </c>
      <c r="S8" t="s">
        <v>2544</v>
      </c>
      <c r="T8" t="s">
        <v>2584</v>
      </c>
      <c r="U8" t="s">
        <v>2585</v>
      </c>
      <c r="V8" t="s">
        <v>2581</v>
      </c>
      <c r="W8" t="s">
        <v>2544</v>
      </c>
      <c r="X8" t="s">
        <v>2544</v>
      </c>
      <c r="Y8" t="s">
        <v>2586</v>
      </c>
      <c r="AA8" t="s">
        <v>2594</v>
      </c>
      <c r="AB8" t="s">
        <v>2584</v>
      </c>
      <c r="AC8" t="s">
        <v>2587</v>
      </c>
      <c r="AD8" t="s">
        <v>2581</v>
      </c>
      <c r="AE8" t="s">
        <v>2583</v>
      </c>
      <c r="AF8" t="s">
        <v>2545</v>
      </c>
      <c r="AG8" t="s">
        <v>2588</v>
      </c>
      <c r="AI8" t="s">
        <v>2595</v>
      </c>
      <c r="AJ8" t="s">
        <v>2590</v>
      </c>
      <c r="AK8">
        <v>1</v>
      </c>
      <c r="AL8">
        <v>0</v>
      </c>
    </row>
    <row r="9" spans="1:38" x14ac:dyDescent="0.25">
      <c r="A9" t="s">
        <v>286</v>
      </c>
      <c r="B9">
        <v>126.316</v>
      </c>
      <c r="C9" t="s">
        <v>2546</v>
      </c>
      <c r="I9" t="s">
        <v>2597</v>
      </c>
      <c r="J9" t="s">
        <v>2581</v>
      </c>
      <c r="K9">
        <v>2.5038</v>
      </c>
      <c r="L9" t="s">
        <v>2582</v>
      </c>
      <c r="M9">
        <v>0</v>
      </c>
      <c r="N9">
        <v>123.812</v>
      </c>
      <c r="O9" t="s">
        <v>2583</v>
      </c>
      <c r="P9" t="s">
        <v>2593</v>
      </c>
      <c r="S9" t="s">
        <v>2544</v>
      </c>
      <c r="T9" t="s">
        <v>2584</v>
      </c>
      <c r="U9" t="s">
        <v>2585</v>
      </c>
      <c r="V9" t="s">
        <v>2581</v>
      </c>
      <c r="W9" t="s">
        <v>2544</v>
      </c>
      <c r="X9" t="s">
        <v>2544</v>
      </c>
      <c r="Y9" t="s">
        <v>2598</v>
      </c>
      <c r="AA9" t="s">
        <v>2594</v>
      </c>
      <c r="AB9" t="s">
        <v>2584</v>
      </c>
      <c r="AC9" t="s">
        <v>2587</v>
      </c>
      <c r="AD9" t="s">
        <v>2581</v>
      </c>
      <c r="AE9" t="s">
        <v>2583</v>
      </c>
      <c r="AF9" t="s">
        <v>2545</v>
      </c>
      <c r="AG9" t="s">
        <v>2588</v>
      </c>
      <c r="AI9" t="s">
        <v>2595</v>
      </c>
      <c r="AJ9" t="s">
        <v>2590</v>
      </c>
      <c r="AK9">
        <v>1</v>
      </c>
      <c r="AL9">
        <v>0</v>
      </c>
    </row>
    <row r="10" spans="1:38" x14ac:dyDescent="0.25">
      <c r="A10" t="s">
        <v>290</v>
      </c>
      <c r="B10">
        <v>125.973</v>
      </c>
      <c r="C10" t="s">
        <v>2547</v>
      </c>
      <c r="I10" t="s">
        <v>2600</v>
      </c>
      <c r="J10" t="s">
        <v>2581</v>
      </c>
      <c r="K10">
        <v>2.3405</v>
      </c>
      <c r="L10" t="s">
        <v>2582</v>
      </c>
      <c r="M10">
        <v>0</v>
      </c>
      <c r="N10">
        <v>123.633</v>
      </c>
      <c r="O10" t="s">
        <v>2583</v>
      </c>
      <c r="P10" t="s">
        <v>2601</v>
      </c>
      <c r="S10" t="s">
        <v>2544</v>
      </c>
      <c r="T10" t="s">
        <v>2584</v>
      </c>
      <c r="U10" t="s">
        <v>2585</v>
      </c>
      <c r="V10" t="s">
        <v>2581</v>
      </c>
      <c r="W10" t="s">
        <v>2544</v>
      </c>
      <c r="X10" t="s">
        <v>2544</v>
      </c>
      <c r="Y10" t="s">
        <v>2602</v>
      </c>
      <c r="AA10" t="s">
        <v>2603</v>
      </c>
      <c r="AB10" t="s">
        <v>2584</v>
      </c>
      <c r="AC10" t="s">
        <v>2587</v>
      </c>
      <c r="AD10" t="s">
        <v>2581</v>
      </c>
      <c r="AE10" t="s">
        <v>2583</v>
      </c>
      <c r="AF10" t="s">
        <v>2545</v>
      </c>
      <c r="AG10" t="s">
        <v>2588</v>
      </c>
      <c r="AI10" t="s">
        <v>2604</v>
      </c>
      <c r="AJ10" t="s">
        <v>2590</v>
      </c>
      <c r="AK10">
        <v>0</v>
      </c>
      <c r="AL10">
        <v>0</v>
      </c>
    </row>
    <row r="12" spans="1:38" x14ac:dyDescent="0.25">
      <c r="A12" t="s">
        <v>43</v>
      </c>
    </row>
    <row r="13" spans="1:38" x14ac:dyDescent="0.25">
      <c r="A13" t="s">
        <v>2548</v>
      </c>
      <c r="B13" t="s">
        <v>7</v>
      </c>
      <c r="C13" t="s">
        <v>145</v>
      </c>
      <c r="D13" t="s">
        <v>2541</v>
      </c>
      <c r="I13" t="s">
        <v>2550</v>
      </c>
      <c r="J13" t="s">
        <v>2551</v>
      </c>
      <c r="K13" t="s">
        <v>2552</v>
      </c>
      <c r="L13" t="s">
        <v>2553</v>
      </c>
      <c r="M13" t="s">
        <v>2554</v>
      </c>
      <c r="N13" t="s">
        <v>2555</v>
      </c>
      <c r="O13" t="s">
        <v>2556</v>
      </c>
      <c r="P13" t="s">
        <v>2557</v>
      </c>
      <c r="Q13" t="s">
        <v>2558</v>
      </c>
      <c r="R13" t="s">
        <v>2559</v>
      </c>
      <c r="S13" t="s">
        <v>2560</v>
      </c>
      <c r="T13" t="s">
        <v>2561</v>
      </c>
      <c r="U13" t="s">
        <v>2562</v>
      </c>
      <c r="V13" t="s">
        <v>2563</v>
      </c>
      <c r="W13" t="s">
        <v>2564</v>
      </c>
      <c r="X13" t="s">
        <v>2565</v>
      </c>
      <c r="Y13" t="s">
        <v>2542</v>
      </c>
      <c r="Z13" t="s">
        <v>2566</v>
      </c>
      <c r="AA13" t="s">
        <v>2567</v>
      </c>
      <c r="AB13" t="s">
        <v>2568</v>
      </c>
      <c r="AC13" t="s">
        <v>2569</v>
      </c>
      <c r="AD13" t="s">
        <v>2570</v>
      </c>
      <c r="AE13" t="s">
        <v>2571</v>
      </c>
      <c r="AF13" t="s">
        <v>2572</v>
      </c>
      <c r="AG13" t="s">
        <v>2573</v>
      </c>
      <c r="AH13" t="s">
        <v>2574</v>
      </c>
      <c r="AI13" t="s">
        <v>2575</v>
      </c>
      <c r="AJ13" t="s">
        <v>149</v>
      </c>
      <c r="AK13" t="s">
        <v>2576</v>
      </c>
      <c r="AL13" t="s">
        <v>2577</v>
      </c>
    </row>
    <row r="14" spans="1:38" x14ac:dyDescent="0.25">
      <c r="A14" t="s">
        <v>382</v>
      </c>
      <c r="B14" t="s">
        <v>2543</v>
      </c>
      <c r="C14" t="s">
        <v>2546</v>
      </c>
      <c r="I14" t="s">
        <v>2607</v>
      </c>
      <c r="J14" t="s">
        <v>2581</v>
      </c>
      <c r="K14">
        <v>1.1283000000000001</v>
      </c>
      <c r="L14" t="s">
        <v>2582</v>
      </c>
      <c r="M14">
        <v>0</v>
      </c>
      <c r="N14">
        <v>125.41800000000001</v>
      </c>
      <c r="O14" t="s">
        <v>2583</v>
      </c>
      <c r="P14" t="s">
        <v>2593</v>
      </c>
      <c r="S14" t="s">
        <v>2544</v>
      </c>
      <c r="T14" t="s">
        <v>2584</v>
      </c>
      <c r="U14" t="s">
        <v>2585</v>
      </c>
      <c r="V14" t="s">
        <v>2581</v>
      </c>
      <c r="W14" t="s">
        <v>2544</v>
      </c>
      <c r="X14" t="s">
        <v>2544</v>
      </c>
      <c r="Y14" t="s">
        <v>2608</v>
      </c>
      <c r="AA14" t="s">
        <v>2594</v>
      </c>
      <c r="AB14" t="s">
        <v>2584</v>
      </c>
      <c r="AC14" t="s">
        <v>2587</v>
      </c>
      <c r="AD14" t="s">
        <v>2581</v>
      </c>
      <c r="AE14" t="s">
        <v>2583</v>
      </c>
      <c r="AF14" t="s">
        <v>2545</v>
      </c>
      <c r="AG14" t="s">
        <v>2588</v>
      </c>
      <c r="AI14" t="s">
        <v>2595</v>
      </c>
      <c r="AJ14" t="s">
        <v>2590</v>
      </c>
      <c r="AK14">
        <v>0</v>
      </c>
      <c r="AL14">
        <v>0</v>
      </c>
    </row>
    <row r="15" spans="1:38" x14ac:dyDescent="0.25">
      <c r="A15" t="s">
        <v>363</v>
      </c>
      <c r="B15" t="s">
        <v>2543</v>
      </c>
      <c r="C15" t="s">
        <v>2546</v>
      </c>
      <c r="I15" t="s">
        <v>2609</v>
      </c>
      <c r="J15" t="s">
        <v>2581</v>
      </c>
      <c r="K15">
        <v>1.379</v>
      </c>
      <c r="L15" t="s">
        <v>2582</v>
      </c>
      <c r="M15">
        <v>0</v>
      </c>
      <c r="N15">
        <v>124.93</v>
      </c>
      <c r="O15" t="s">
        <v>2583</v>
      </c>
      <c r="P15" t="s">
        <v>2593</v>
      </c>
      <c r="S15" t="s">
        <v>2544</v>
      </c>
      <c r="T15" t="s">
        <v>2584</v>
      </c>
      <c r="U15" t="s">
        <v>2585</v>
      </c>
      <c r="V15" t="s">
        <v>2581</v>
      </c>
      <c r="W15" t="s">
        <v>2544</v>
      </c>
      <c r="X15" t="s">
        <v>2544</v>
      </c>
      <c r="Y15" t="s">
        <v>2586</v>
      </c>
      <c r="AA15" t="s">
        <v>2594</v>
      </c>
      <c r="AB15" t="s">
        <v>2584</v>
      </c>
      <c r="AC15" t="s">
        <v>2587</v>
      </c>
      <c r="AD15" t="s">
        <v>2581</v>
      </c>
      <c r="AE15" t="s">
        <v>2583</v>
      </c>
      <c r="AF15" t="s">
        <v>2545</v>
      </c>
      <c r="AG15" t="s">
        <v>2588</v>
      </c>
      <c r="AI15" t="s">
        <v>2595</v>
      </c>
      <c r="AJ15" t="s">
        <v>2590</v>
      </c>
      <c r="AK15">
        <v>0</v>
      </c>
      <c r="AL15">
        <v>0</v>
      </c>
    </row>
    <row r="16" spans="1:38" x14ac:dyDescent="0.25">
      <c r="A16" t="s">
        <v>358</v>
      </c>
      <c r="B16" t="s">
        <v>2610</v>
      </c>
      <c r="C16" t="s">
        <v>2611</v>
      </c>
      <c r="I16" t="s">
        <v>2612</v>
      </c>
      <c r="J16" t="s">
        <v>2581</v>
      </c>
      <c r="K16">
        <v>1.3519000000000001</v>
      </c>
      <c r="L16" t="s">
        <v>2582</v>
      </c>
      <c r="M16">
        <v>0</v>
      </c>
      <c r="N16">
        <v>124.962</v>
      </c>
      <c r="O16" t="s">
        <v>2583</v>
      </c>
      <c r="P16" t="s">
        <v>2593</v>
      </c>
      <c r="S16" t="s">
        <v>2544</v>
      </c>
      <c r="T16" t="s">
        <v>2584</v>
      </c>
      <c r="U16" t="s">
        <v>2585</v>
      </c>
      <c r="V16" t="s">
        <v>2581</v>
      </c>
      <c r="W16" t="s">
        <v>2544</v>
      </c>
      <c r="X16" t="s">
        <v>2544</v>
      </c>
      <c r="Y16" t="s">
        <v>2613</v>
      </c>
      <c r="AA16" t="s">
        <v>2614</v>
      </c>
      <c r="AB16" t="s">
        <v>2584</v>
      </c>
      <c r="AC16" t="s">
        <v>2587</v>
      </c>
      <c r="AD16" t="s">
        <v>2581</v>
      </c>
      <c r="AE16" t="s">
        <v>2583</v>
      </c>
      <c r="AF16" t="s">
        <v>2545</v>
      </c>
      <c r="AG16" t="s">
        <v>2588</v>
      </c>
      <c r="AH16" t="s">
        <v>2610</v>
      </c>
      <c r="AI16" t="s">
        <v>2615</v>
      </c>
      <c r="AJ16" t="s">
        <v>2590</v>
      </c>
      <c r="AK16">
        <v>0</v>
      </c>
      <c r="AL16">
        <v>0</v>
      </c>
    </row>
    <row r="18" spans="1:37" x14ac:dyDescent="0.25">
      <c r="A18" t="s">
        <v>52</v>
      </c>
    </row>
    <row r="19" spans="1:37" x14ac:dyDescent="0.25">
      <c r="A19" t="s">
        <v>2548</v>
      </c>
      <c r="B19" t="s">
        <v>7</v>
      </c>
      <c r="C19" t="s">
        <v>145</v>
      </c>
      <c r="D19" t="s">
        <v>2550</v>
      </c>
      <c r="I19" t="s">
        <v>2551</v>
      </c>
      <c r="J19" t="s">
        <v>2552</v>
      </c>
      <c r="K19" t="s">
        <v>2553</v>
      </c>
      <c r="L19" t="s">
        <v>2554</v>
      </c>
      <c r="M19" t="s">
        <v>2555</v>
      </c>
      <c r="N19" t="s">
        <v>2556</v>
      </c>
      <c r="O19" t="s">
        <v>2557</v>
      </c>
      <c r="P19" t="s">
        <v>2558</v>
      </c>
      <c r="Q19" t="s">
        <v>2559</v>
      </c>
      <c r="R19" t="s">
        <v>2560</v>
      </c>
      <c r="S19" t="s">
        <v>2561</v>
      </c>
      <c r="T19" t="s">
        <v>2562</v>
      </c>
      <c r="U19" t="s">
        <v>2563</v>
      </c>
      <c r="V19" t="s">
        <v>2564</v>
      </c>
      <c r="W19" t="s">
        <v>2565</v>
      </c>
      <c r="X19" t="s">
        <v>2542</v>
      </c>
      <c r="Y19" t="s">
        <v>2566</v>
      </c>
      <c r="Z19" t="s">
        <v>2567</v>
      </c>
      <c r="AA19" t="s">
        <v>2568</v>
      </c>
      <c r="AB19" t="s">
        <v>2569</v>
      </c>
      <c r="AC19" t="s">
        <v>2570</v>
      </c>
      <c r="AD19" t="s">
        <v>2571</v>
      </c>
      <c r="AE19" t="s">
        <v>2572</v>
      </c>
      <c r="AF19" t="s">
        <v>2573</v>
      </c>
      <c r="AG19" t="s">
        <v>2574</v>
      </c>
      <c r="AH19" t="s">
        <v>2575</v>
      </c>
      <c r="AI19" t="s">
        <v>149</v>
      </c>
      <c r="AJ19" t="s">
        <v>2576</v>
      </c>
      <c r="AK19" t="s">
        <v>2577</v>
      </c>
    </row>
    <row r="20" spans="1:37" x14ac:dyDescent="0.25">
      <c r="A20" t="s">
        <v>471</v>
      </c>
      <c r="B20" t="s">
        <v>2599</v>
      </c>
      <c r="C20">
        <v>700</v>
      </c>
      <c r="D20">
        <v>1438.3969999999999</v>
      </c>
      <c r="E20" s="52">
        <f>D20/1000</f>
        <v>1.4383969999999999</v>
      </c>
      <c r="I20" t="s">
        <v>2581</v>
      </c>
      <c r="J20">
        <v>1.2884</v>
      </c>
      <c r="K20" t="s">
        <v>2582</v>
      </c>
      <c r="L20">
        <v>0</v>
      </c>
      <c r="M20">
        <v>125.282</v>
      </c>
      <c r="N20" t="s">
        <v>2583</v>
      </c>
      <c r="O20" t="s">
        <v>2593</v>
      </c>
      <c r="R20" t="s">
        <v>2544</v>
      </c>
      <c r="S20" t="s">
        <v>2621</v>
      </c>
      <c r="T20" t="s">
        <v>2585</v>
      </c>
      <c r="U20" t="s">
        <v>2581</v>
      </c>
      <c r="V20" t="s">
        <v>2544</v>
      </c>
      <c r="W20" t="s">
        <v>2544</v>
      </c>
      <c r="X20" t="s">
        <v>2586</v>
      </c>
      <c r="Z20" t="s">
        <v>2622</v>
      </c>
      <c r="AA20" t="s">
        <v>2584</v>
      </c>
      <c r="AB20" t="s">
        <v>2587</v>
      </c>
      <c r="AC20" t="s">
        <v>2581</v>
      </c>
      <c r="AD20" t="s">
        <v>2583</v>
      </c>
      <c r="AE20" t="s">
        <v>2545</v>
      </c>
      <c r="AF20" t="s">
        <v>2588</v>
      </c>
      <c r="AH20" t="s">
        <v>2623</v>
      </c>
      <c r="AI20" t="s">
        <v>2590</v>
      </c>
      <c r="AJ20">
        <v>1</v>
      </c>
      <c r="AK20">
        <v>0</v>
      </c>
    </row>
    <row r="21" spans="1:37" x14ac:dyDescent="0.25">
      <c r="A21" t="s">
        <v>501</v>
      </c>
      <c r="B21" t="s">
        <v>2599</v>
      </c>
      <c r="C21">
        <v>700</v>
      </c>
      <c r="D21">
        <v>1308.9000000000001</v>
      </c>
      <c r="E21" s="52">
        <f t="shared" ref="E21:E37" si="0">D21/1000</f>
        <v>1.3089000000000002</v>
      </c>
      <c r="I21" t="s">
        <v>2581</v>
      </c>
      <c r="J21">
        <v>1.3723000000000001</v>
      </c>
      <c r="K21" t="s">
        <v>2582</v>
      </c>
      <c r="L21">
        <v>0</v>
      </c>
      <c r="M21">
        <v>125.19799999999999</v>
      </c>
      <c r="N21" t="s">
        <v>2583</v>
      </c>
      <c r="O21" t="s">
        <v>2601</v>
      </c>
      <c r="R21" t="s">
        <v>2544</v>
      </c>
      <c r="S21" t="s">
        <v>2584</v>
      </c>
      <c r="T21" t="s">
        <v>2585</v>
      </c>
      <c r="U21" t="s">
        <v>2581</v>
      </c>
      <c r="V21" t="s">
        <v>2544</v>
      </c>
      <c r="W21" t="s">
        <v>2544</v>
      </c>
      <c r="X21" t="s">
        <v>2586</v>
      </c>
      <c r="Z21" t="s">
        <v>2603</v>
      </c>
      <c r="AA21" t="s">
        <v>2584</v>
      </c>
      <c r="AB21" t="s">
        <v>2587</v>
      </c>
      <c r="AC21" t="s">
        <v>2581</v>
      </c>
      <c r="AD21" t="s">
        <v>2583</v>
      </c>
      <c r="AE21" t="s">
        <v>2545</v>
      </c>
      <c r="AF21" t="s">
        <v>2588</v>
      </c>
      <c r="AH21" t="s">
        <v>2604</v>
      </c>
      <c r="AI21" t="s">
        <v>2590</v>
      </c>
      <c r="AJ21">
        <v>1</v>
      </c>
      <c r="AK21">
        <v>0</v>
      </c>
    </row>
    <row r="22" spans="1:37" x14ac:dyDescent="0.25">
      <c r="A22" t="s">
        <v>512</v>
      </c>
      <c r="B22" t="s">
        <v>2599</v>
      </c>
      <c r="C22">
        <v>700</v>
      </c>
      <c r="D22">
        <v>1313.1</v>
      </c>
      <c r="E22" s="52">
        <f t="shared" si="0"/>
        <v>1.3130999999999999</v>
      </c>
      <c r="I22" t="s">
        <v>2581</v>
      </c>
      <c r="J22">
        <v>1.5629</v>
      </c>
      <c r="K22" t="s">
        <v>2582</v>
      </c>
      <c r="L22">
        <v>0</v>
      </c>
      <c r="M22">
        <v>125.00700000000001</v>
      </c>
      <c r="N22" t="s">
        <v>2583</v>
      </c>
      <c r="O22" t="s">
        <v>2601</v>
      </c>
      <c r="R22" t="s">
        <v>2544</v>
      </c>
      <c r="S22" t="s">
        <v>2584</v>
      </c>
      <c r="T22" t="s">
        <v>2585</v>
      </c>
      <c r="U22" t="s">
        <v>2581</v>
      </c>
      <c r="V22" t="s">
        <v>2544</v>
      </c>
      <c r="W22" t="s">
        <v>2544</v>
      </c>
      <c r="X22" t="s">
        <v>2586</v>
      </c>
      <c r="Z22" t="s">
        <v>2603</v>
      </c>
      <c r="AA22" t="s">
        <v>2584</v>
      </c>
      <c r="AB22" t="s">
        <v>2587</v>
      </c>
      <c r="AC22" t="s">
        <v>2581</v>
      </c>
      <c r="AD22" t="s">
        <v>2583</v>
      </c>
      <c r="AE22" t="s">
        <v>2545</v>
      </c>
      <c r="AF22" t="s">
        <v>2588</v>
      </c>
      <c r="AH22" t="s">
        <v>2604</v>
      </c>
      <c r="AI22" t="s">
        <v>2590</v>
      </c>
      <c r="AJ22">
        <v>1</v>
      </c>
      <c r="AK22">
        <v>0</v>
      </c>
    </row>
    <row r="23" spans="1:37" x14ac:dyDescent="0.25">
      <c r="A23" t="s">
        <v>404</v>
      </c>
      <c r="B23" t="s">
        <v>2599</v>
      </c>
      <c r="C23">
        <v>700</v>
      </c>
      <c r="D23">
        <v>1430.288</v>
      </c>
      <c r="E23" s="52">
        <f t="shared" si="0"/>
        <v>1.430288</v>
      </c>
      <c r="I23" t="s">
        <v>2581</v>
      </c>
      <c r="J23">
        <v>1.6662999999999999</v>
      </c>
      <c r="K23" t="s">
        <v>2582</v>
      </c>
      <c r="L23">
        <v>0</v>
      </c>
      <c r="M23">
        <v>124.901</v>
      </c>
      <c r="N23" t="s">
        <v>2583</v>
      </c>
      <c r="O23" t="s">
        <v>2601</v>
      </c>
      <c r="R23" t="s">
        <v>2544</v>
      </c>
      <c r="S23" t="s">
        <v>2584</v>
      </c>
      <c r="T23" t="s">
        <v>2585</v>
      </c>
      <c r="U23" t="s">
        <v>2581</v>
      </c>
      <c r="V23" t="s">
        <v>2544</v>
      </c>
      <c r="W23" t="s">
        <v>2544</v>
      </c>
      <c r="X23" t="s">
        <v>2586</v>
      </c>
      <c r="Z23" t="s">
        <v>2603</v>
      </c>
      <c r="AA23" t="s">
        <v>2584</v>
      </c>
      <c r="AB23" t="s">
        <v>2587</v>
      </c>
      <c r="AC23" t="s">
        <v>2581</v>
      </c>
      <c r="AD23" t="s">
        <v>2583</v>
      </c>
      <c r="AE23" t="s">
        <v>2545</v>
      </c>
      <c r="AF23" t="s">
        <v>2588</v>
      </c>
      <c r="AH23" t="s">
        <v>2604</v>
      </c>
      <c r="AI23" t="s">
        <v>2590</v>
      </c>
      <c r="AJ23">
        <v>1</v>
      </c>
      <c r="AK23">
        <v>0</v>
      </c>
    </row>
    <row r="24" spans="1:37" x14ac:dyDescent="0.25">
      <c r="A24" t="s">
        <v>415</v>
      </c>
      <c r="B24" t="s">
        <v>2599</v>
      </c>
      <c r="C24">
        <v>700</v>
      </c>
      <c r="D24">
        <v>1727.8109999999999</v>
      </c>
      <c r="E24" s="52">
        <f t="shared" si="0"/>
        <v>1.727811</v>
      </c>
      <c r="I24" t="s">
        <v>2581</v>
      </c>
      <c r="J24">
        <v>1.1589</v>
      </c>
      <c r="K24" t="s">
        <v>2582</v>
      </c>
      <c r="L24">
        <v>0</v>
      </c>
      <c r="M24">
        <v>125.411</v>
      </c>
      <c r="N24" t="s">
        <v>2583</v>
      </c>
      <c r="O24" t="s">
        <v>2593</v>
      </c>
      <c r="R24" t="s">
        <v>2544</v>
      </c>
      <c r="S24" t="s">
        <v>2621</v>
      </c>
      <c r="T24" t="s">
        <v>2585</v>
      </c>
      <c r="U24" t="s">
        <v>2581</v>
      </c>
      <c r="V24" t="s">
        <v>2544</v>
      </c>
      <c r="W24" t="s">
        <v>2544</v>
      </c>
      <c r="X24" t="s">
        <v>2586</v>
      </c>
      <c r="Z24" t="s">
        <v>2622</v>
      </c>
      <c r="AA24" t="s">
        <v>2584</v>
      </c>
      <c r="AB24" t="s">
        <v>2587</v>
      </c>
      <c r="AC24" t="s">
        <v>2581</v>
      </c>
      <c r="AD24" t="s">
        <v>2583</v>
      </c>
      <c r="AE24" t="s">
        <v>2545</v>
      </c>
      <c r="AF24" t="s">
        <v>2588</v>
      </c>
      <c r="AH24" t="s">
        <v>2623</v>
      </c>
      <c r="AI24" t="s">
        <v>2590</v>
      </c>
      <c r="AJ24">
        <v>0</v>
      </c>
      <c r="AK24">
        <v>0</v>
      </c>
    </row>
    <row r="25" spans="1:37" x14ac:dyDescent="0.25">
      <c r="A25" t="s">
        <v>462</v>
      </c>
      <c r="B25" t="s">
        <v>2599</v>
      </c>
      <c r="C25">
        <v>1000</v>
      </c>
      <c r="D25">
        <v>1522.2570000000001</v>
      </c>
      <c r="E25" s="52">
        <f t="shared" si="0"/>
        <v>1.522257</v>
      </c>
      <c r="I25" t="s">
        <v>2581</v>
      </c>
      <c r="J25">
        <v>1.1631</v>
      </c>
      <c r="K25" t="s">
        <v>2582</v>
      </c>
      <c r="L25">
        <v>0</v>
      </c>
      <c r="M25">
        <v>125.357</v>
      </c>
      <c r="N25" t="s">
        <v>2583</v>
      </c>
      <c r="O25" t="s">
        <v>2593</v>
      </c>
      <c r="R25" t="s">
        <v>2544</v>
      </c>
      <c r="S25" t="s">
        <v>2621</v>
      </c>
      <c r="T25" t="s">
        <v>2585</v>
      </c>
      <c r="U25" t="s">
        <v>2581</v>
      </c>
      <c r="V25" t="s">
        <v>2544</v>
      </c>
      <c r="W25" t="s">
        <v>2544</v>
      </c>
      <c r="X25" t="s">
        <v>2586</v>
      </c>
      <c r="Z25" t="s">
        <v>2622</v>
      </c>
      <c r="AA25" t="s">
        <v>2584</v>
      </c>
      <c r="AB25" t="s">
        <v>2587</v>
      </c>
      <c r="AC25" t="s">
        <v>2581</v>
      </c>
      <c r="AD25" t="s">
        <v>2583</v>
      </c>
      <c r="AE25" t="s">
        <v>2545</v>
      </c>
      <c r="AF25" t="s">
        <v>2588</v>
      </c>
      <c r="AH25" t="s">
        <v>2623</v>
      </c>
      <c r="AI25" t="s">
        <v>2590</v>
      </c>
      <c r="AJ25">
        <v>1</v>
      </c>
      <c r="AK25">
        <v>0</v>
      </c>
    </row>
    <row r="26" spans="1:37" x14ac:dyDescent="0.25">
      <c r="A26" t="s">
        <v>444</v>
      </c>
      <c r="B26" t="s">
        <v>2599</v>
      </c>
      <c r="C26">
        <v>1000</v>
      </c>
      <c r="D26">
        <v>1712.923</v>
      </c>
      <c r="E26" s="52">
        <f t="shared" si="0"/>
        <v>1.712923</v>
      </c>
      <c r="I26" t="s">
        <v>2581</v>
      </c>
      <c r="J26">
        <v>2.2263999999999999</v>
      </c>
      <c r="K26" t="s">
        <v>2582</v>
      </c>
      <c r="L26">
        <v>0</v>
      </c>
      <c r="M26">
        <v>124.97499999999999</v>
      </c>
      <c r="N26" t="s">
        <v>2583</v>
      </c>
      <c r="O26" t="s">
        <v>2601</v>
      </c>
      <c r="R26" t="s">
        <v>2544</v>
      </c>
      <c r="S26" t="s">
        <v>2584</v>
      </c>
      <c r="T26" t="s">
        <v>2585</v>
      </c>
      <c r="U26" t="s">
        <v>2581</v>
      </c>
      <c r="V26" t="s">
        <v>2544</v>
      </c>
      <c r="W26" t="s">
        <v>2544</v>
      </c>
      <c r="X26" t="s">
        <v>2586</v>
      </c>
      <c r="Z26" t="s">
        <v>2603</v>
      </c>
      <c r="AA26" t="s">
        <v>2584</v>
      </c>
      <c r="AB26" t="s">
        <v>2587</v>
      </c>
      <c r="AC26" t="s">
        <v>2581</v>
      </c>
      <c r="AD26" t="s">
        <v>2583</v>
      </c>
      <c r="AE26" t="s">
        <v>2545</v>
      </c>
      <c r="AF26" t="s">
        <v>2588</v>
      </c>
      <c r="AH26" t="s">
        <v>2604</v>
      </c>
      <c r="AI26" t="s">
        <v>2590</v>
      </c>
      <c r="AJ26">
        <v>1</v>
      </c>
      <c r="AK26">
        <v>0</v>
      </c>
    </row>
    <row r="27" spans="1:37" x14ac:dyDescent="0.25">
      <c r="A27" t="s">
        <v>453</v>
      </c>
      <c r="B27" t="s">
        <v>2599</v>
      </c>
      <c r="C27">
        <v>1000</v>
      </c>
      <c r="D27">
        <v>1816.345</v>
      </c>
      <c r="E27" s="52">
        <f t="shared" si="0"/>
        <v>1.8163450000000001</v>
      </c>
      <c r="I27" t="s">
        <v>2581</v>
      </c>
      <c r="J27">
        <v>4.7769000000000004</v>
      </c>
      <c r="K27" t="s">
        <v>2582</v>
      </c>
      <c r="L27">
        <v>0</v>
      </c>
      <c r="M27">
        <v>121.72</v>
      </c>
      <c r="N27" t="s">
        <v>2583</v>
      </c>
      <c r="O27" t="s">
        <v>2601</v>
      </c>
      <c r="R27" t="s">
        <v>2544</v>
      </c>
      <c r="S27" t="s">
        <v>2584</v>
      </c>
      <c r="T27" t="s">
        <v>2585</v>
      </c>
      <c r="U27" t="s">
        <v>2581</v>
      </c>
      <c r="V27" t="s">
        <v>2544</v>
      </c>
      <c r="W27" t="s">
        <v>2544</v>
      </c>
      <c r="X27" t="s">
        <v>2624</v>
      </c>
      <c r="Z27" t="s">
        <v>2625</v>
      </c>
      <c r="AA27" t="s">
        <v>2584</v>
      </c>
      <c r="AB27" t="s">
        <v>2587</v>
      </c>
      <c r="AC27" t="s">
        <v>2581</v>
      </c>
      <c r="AD27" t="s">
        <v>2583</v>
      </c>
      <c r="AE27" t="s">
        <v>2545</v>
      </c>
      <c r="AF27" t="s">
        <v>2588</v>
      </c>
      <c r="AH27" t="s">
        <v>2626</v>
      </c>
      <c r="AI27" t="s">
        <v>2590</v>
      </c>
      <c r="AJ27">
        <v>0</v>
      </c>
      <c r="AK27">
        <v>0</v>
      </c>
    </row>
    <row r="28" spans="1:37" x14ac:dyDescent="0.25">
      <c r="A28" t="s">
        <v>476</v>
      </c>
      <c r="B28" t="s">
        <v>2599</v>
      </c>
      <c r="C28">
        <v>1000</v>
      </c>
      <c r="D28">
        <v>2376.4169999999999</v>
      </c>
      <c r="E28" s="52">
        <f t="shared" si="0"/>
        <v>2.376417</v>
      </c>
      <c r="I28" t="s">
        <v>2581</v>
      </c>
      <c r="J28">
        <v>4.4249999999999998</v>
      </c>
      <c r="K28" t="s">
        <v>2582</v>
      </c>
      <c r="L28">
        <v>0</v>
      </c>
      <c r="M28">
        <v>121.34399999999999</v>
      </c>
      <c r="N28" t="s">
        <v>2583</v>
      </c>
      <c r="O28" t="s">
        <v>2601</v>
      </c>
      <c r="R28" t="s">
        <v>2544</v>
      </c>
      <c r="S28" t="s">
        <v>2584</v>
      </c>
      <c r="T28" t="s">
        <v>2585</v>
      </c>
      <c r="U28" t="s">
        <v>2581</v>
      </c>
      <c r="V28" t="s">
        <v>2544</v>
      </c>
      <c r="W28" t="s">
        <v>2544</v>
      </c>
      <c r="X28" t="s">
        <v>2627</v>
      </c>
      <c r="Z28" t="s">
        <v>2603</v>
      </c>
      <c r="AA28" t="s">
        <v>2584</v>
      </c>
      <c r="AB28" t="s">
        <v>2587</v>
      </c>
      <c r="AC28" t="s">
        <v>2581</v>
      </c>
      <c r="AD28" t="s">
        <v>2583</v>
      </c>
      <c r="AE28" t="s">
        <v>2545</v>
      </c>
      <c r="AF28" t="s">
        <v>2588</v>
      </c>
      <c r="AH28" t="s">
        <v>2604</v>
      </c>
      <c r="AI28" t="s">
        <v>2590</v>
      </c>
      <c r="AJ28">
        <v>0</v>
      </c>
      <c r="AK28">
        <v>0</v>
      </c>
    </row>
    <row r="29" spans="1:37" x14ac:dyDescent="0.25">
      <c r="A29" t="s">
        <v>697</v>
      </c>
      <c r="B29" t="s">
        <v>2599</v>
      </c>
      <c r="C29">
        <v>1000</v>
      </c>
      <c r="D29">
        <v>4575.0039999999999</v>
      </c>
      <c r="E29" s="52">
        <f t="shared" si="0"/>
        <v>4.5750039999999998</v>
      </c>
      <c r="I29" t="s">
        <v>2581</v>
      </c>
      <c r="J29">
        <v>1.3911</v>
      </c>
      <c r="K29" t="s">
        <v>2582</v>
      </c>
      <c r="L29">
        <v>0</v>
      </c>
      <c r="M29">
        <v>125.54300000000001</v>
      </c>
      <c r="N29" t="s">
        <v>2583</v>
      </c>
      <c r="O29" t="s">
        <v>2601</v>
      </c>
      <c r="R29" t="s">
        <v>2544</v>
      </c>
      <c r="S29" t="s">
        <v>2584</v>
      </c>
      <c r="T29" t="s">
        <v>2585</v>
      </c>
      <c r="U29" t="s">
        <v>2581</v>
      </c>
      <c r="V29" t="s">
        <v>2544</v>
      </c>
      <c r="W29" t="s">
        <v>2544</v>
      </c>
      <c r="X29" t="s">
        <v>2628</v>
      </c>
      <c r="Z29" t="s">
        <v>2603</v>
      </c>
      <c r="AA29" t="s">
        <v>2584</v>
      </c>
      <c r="AB29" t="s">
        <v>2587</v>
      </c>
      <c r="AC29" t="s">
        <v>2581</v>
      </c>
      <c r="AD29" t="s">
        <v>2583</v>
      </c>
      <c r="AE29" t="s">
        <v>2545</v>
      </c>
      <c r="AF29" t="s">
        <v>2588</v>
      </c>
      <c r="AH29" t="s">
        <v>2604</v>
      </c>
      <c r="AI29" t="s">
        <v>2590</v>
      </c>
      <c r="AJ29">
        <v>1</v>
      </c>
      <c r="AK29">
        <v>0</v>
      </c>
    </row>
    <row r="30" spans="1:37" x14ac:dyDescent="0.25">
      <c r="A30" t="s">
        <v>575</v>
      </c>
      <c r="B30" t="s">
        <v>2599</v>
      </c>
      <c r="C30">
        <v>1000</v>
      </c>
      <c r="D30">
        <v>1541.143</v>
      </c>
      <c r="E30" s="52">
        <f t="shared" si="0"/>
        <v>1.5411429999999999</v>
      </c>
      <c r="I30" t="s">
        <v>2581</v>
      </c>
      <c r="J30">
        <v>2.1943000000000001</v>
      </c>
      <c r="K30" t="s">
        <v>2582</v>
      </c>
      <c r="L30">
        <v>0</v>
      </c>
      <c r="M30">
        <v>125.43</v>
      </c>
      <c r="N30" t="s">
        <v>2583</v>
      </c>
      <c r="O30" t="s">
        <v>2601</v>
      </c>
      <c r="R30" t="s">
        <v>2544</v>
      </c>
      <c r="S30" t="s">
        <v>2584</v>
      </c>
      <c r="T30" t="s">
        <v>2585</v>
      </c>
      <c r="U30" t="s">
        <v>2581</v>
      </c>
      <c r="V30" t="s">
        <v>2544</v>
      </c>
      <c r="W30" t="s">
        <v>2544</v>
      </c>
      <c r="X30" t="s">
        <v>2624</v>
      </c>
      <c r="Z30" t="s">
        <v>2603</v>
      </c>
      <c r="AA30" t="s">
        <v>2584</v>
      </c>
      <c r="AB30" t="s">
        <v>2587</v>
      </c>
      <c r="AC30" t="s">
        <v>2581</v>
      </c>
      <c r="AD30" t="s">
        <v>2583</v>
      </c>
      <c r="AE30" t="s">
        <v>2545</v>
      </c>
      <c r="AF30" t="s">
        <v>2588</v>
      </c>
      <c r="AH30" t="s">
        <v>2604</v>
      </c>
      <c r="AI30" t="s">
        <v>2590</v>
      </c>
      <c r="AJ30">
        <v>0</v>
      </c>
      <c r="AK30">
        <v>0</v>
      </c>
    </row>
    <row r="31" spans="1:37" x14ac:dyDescent="0.25">
      <c r="A31" t="s">
        <v>617</v>
      </c>
      <c r="B31" t="s">
        <v>2599</v>
      </c>
      <c r="C31">
        <v>1000</v>
      </c>
      <c r="D31">
        <v>2344.3049999999998</v>
      </c>
      <c r="E31" s="52">
        <f t="shared" si="0"/>
        <v>2.3443049999999999</v>
      </c>
      <c r="I31" t="s">
        <v>2581</v>
      </c>
      <c r="J31">
        <v>1.7558</v>
      </c>
      <c r="K31" t="s">
        <v>2582</v>
      </c>
      <c r="L31">
        <v>0</v>
      </c>
      <c r="M31">
        <v>125.887</v>
      </c>
      <c r="N31" t="s">
        <v>2583</v>
      </c>
      <c r="O31" t="s">
        <v>2601</v>
      </c>
      <c r="R31" t="s">
        <v>2544</v>
      </c>
      <c r="S31" t="s">
        <v>2584</v>
      </c>
      <c r="T31" t="s">
        <v>2585</v>
      </c>
      <c r="U31" t="s">
        <v>2581</v>
      </c>
      <c r="V31" t="s">
        <v>2544</v>
      </c>
      <c r="W31" t="s">
        <v>2544</v>
      </c>
      <c r="X31" t="s">
        <v>2624</v>
      </c>
      <c r="Z31" t="s">
        <v>2603</v>
      </c>
      <c r="AA31" t="s">
        <v>2584</v>
      </c>
      <c r="AB31" t="s">
        <v>2587</v>
      </c>
      <c r="AC31" t="s">
        <v>2581</v>
      </c>
      <c r="AD31" t="s">
        <v>2583</v>
      </c>
      <c r="AE31" t="s">
        <v>2545</v>
      </c>
      <c r="AF31" t="s">
        <v>2588</v>
      </c>
      <c r="AH31" t="s">
        <v>2604</v>
      </c>
      <c r="AI31" t="s">
        <v>2590</v>
      </c>
      <c r="AJ31">
        <v>1</v>
      </c>
      <c r="AK31">
        <v>0</v>
      </c>
    </row>
    <row r="32" spans="1:37" x14ac:dyDescent="0.25">
      <c r="A32" t="s">
        <v>428</v>
      </c>
      <c r="B32" t="s">
        <v>2599</v>
      </c>
      <c r="C32">
        <v>1000</v>
      </c>
      <c r="D32">
        <v>1905.769</v>
      </c>
      <c r="E32" s="52">
        <f t="shared" si="0"/>
        <v>1.905769</v>
      </c>
      <c r="I32" t="s">
        <v>2581</v>
      </c>
      <c r="J32">
        <v>4.7446000000000002</v>
      </c>
      <c r="K32" t="s">
        <v>2582</v>
      </c>
      <c r="L32">
        <v>0</v>
      </c>
      <c r="M32">
        <v>123.06699999999999</v>
      </c>
      <c r="N32" t="s">
        <v>2583</v>
      </c>
      <c r="O32" t="s">
        <v>2601</v>
      </c>
      <c r="R32" t="s">
        <v>2544</v>
      </c>
      <c r="S32" t="s">
        <v>2584</v>
      </c>
      <c r="T32" t="s">
        <v>2585</v>
      </c>
      <c r="U32" t="s">
        <v>2581</v>
      </c>
      <c r="V32" t="s">
        <v>2544</v>
      </c>
      <c r="W32" t="s">
        <v>2544</v>
      </c>
      <c r="X32" t="s">
        <v>2586</v>
      </c>
      <c r="Z32" t="s">
        <v>2625</v>
      </c>
      <c r="AA32" t="s">
        <v>2584</v>
      </c>
      <c r="AB32" t="s">
        <v>2587</v>
      </c>
      <c r="AC32" t="s">
        <v>2581</v>
      </c>
      <c r="AD32" t="s">
        <v>2583</v>
      </c>
      <c r="AE32" t="s">
        <v>2545</v>
      </c>
      <c r="AF32" t="s">
        <v>2588</v>
      </c>
      <c r="AH32" t="s">
        <v>2626</v>
      </c>
      <c r="AI32" t="s">
        <v>2590</v>
      </c>
      <c r="AJ32">
        <v>0</v>
      </c>
      <c r="AK32">
        <v>0</v>
      </c>
    </row>
    <row r="33" spans="1:37" x14ac:dyDescent="0.25">
      <c r="A33" t="s">
        <v>654</v>
      </c>
      <c r="B33" t="s">
        <v>2599</v>
      </c>
      <c r="C33">
        <v>1000</v>
      </c>
      <c r="D33">
        <v>4157.8040000000001</v>
      </c>
      <c r="E33" s="52">
        <f t="shared" si="0"/>
        <v>4.1578040000000005</v>
      </c>
      <c r="I33" t="s">
        <v>2581</v>
      </c>
      <c r="J33">
        <v>1.2803</v>
      </c>
      <c r="K33" t="s">
        <v>2582</v>
      </c>
      <c r="L33">
        <v>0</v>
      </c>
      <c r="M33">
        <v>126.328</v>
      </c>
      <c r="N33" t="s">
        <v>2583</v>
      </c>
      <c r="O33" t="s">
        <v>2593</v>
      </c>
      <c r="R33" t="s">
        <v>2544</v>
      </c>
      <c r="S33" t="s">
        <v>2621</v>
      </c>
      <c r="T33" t="s">
        <v>2585</v>
      </c>
      <c r="U33" t="s">
        <v>2581</v>
      </c>
      <c r="V33" t="s">
        <v>2544</v>
      </c>
      <c r="W33" t="s">
        <v>2544</v>
      </c>
      <c r="X33" t="s">
        <v>2624</v>
      </c>
      <c r="Z33" t="s">
        <v>2622</v>
      </c>
      <c r="AA33" t="s">
        <v>2584</v>
      </c>
      <c r="AB33" t="s">
        <v>2587</v>
      </c>
      <c r="AC33" t="s">
        <v>2581</v>
      </c>
      <c r="AD33" t="s">
        <v>2583</v>
      </c>
      <c r="AE33" t="s">
        <v>2545</v>
      </c>
      <c r="AF33" t="s">
        <v>2588</v>
      </c>
      <c r="AH33" t="s">
        <v>2623</v>
      </c>
      <c r="AI33" t="s">
        <v>2590</v>
      </c>
      <c r="AJ33">
        <v>0</v>
      </c>
      <c r="AK33">
        <v>0</v>
      </c>
    </row>
    <row r="34" spans="1:37" x14ac:dyDescent="0.25">
      <c r="A34" t="s">
        <v>659</v>
      </c>
      <c r="B34" t="s">
        <v>2599</v>
      </c>
      <c r="C34">
        <v>1000</v>
      </c>
      <c r="D34">
        <v>2867.3910000000001</v>
      </c>
      <c r="E34" s="52">
        <f t="shared" si="0"/>
        <v>2.867391</v>
      </c>
      <c r="I34" t="s">
        <v>2581</v>
      </c>
      <c r="J34">
        <v>1.5778000000000001</v>
      </c>
      <c r="K34" t="s">
        <v>2582</v>
      </c>
      <c r="L34">
        <v>0</v>
      </c>
      <c r="M34">
        <v>126.13200000000001</v>
      </c>
      <c r="N34" t="s">
        <v>2583</v>
      </c>
      <c r="O34" t="s">
        <v>2593</v>
      </c>
      <c r="R34" t="s">
        <v>2544</v>
      </c>
      <c r="S34" t="s">
        <v>2621</v>
      </c>
      <c r="T34" t="s">
        <v>2585</v>
      </c>
      <c r="U34" t="s">
        <v>2581</v>
      </c>
      <c r="V34" t="s">
        <v>2544</v>
      </c>
      <c r="W34" t="s">
        <v>2544</v>
      </c>
      <c r="X34" t="s">
        <v>2629</v>
      </c>
      <c r="Z34" t="s">
        <v>2622</v>
      </c>
      <c r="AA34" t="s">
        <v>2584</v>
      </c>
      <c r="AB34" t="s">
        <v>2587</v>
      </c>
      <c r="AC34" t="s">
        <v>2581</v>
      </c>
      <c r="AD34" t="s">
        <v>2583</v>
      </c>
      <c r="AE34" t="s">
        <v>2545</v>
      </c>
      <c r="AF34" t="s">
        <v>2588</v>
      </c>
      <c r="AH34" t="s">
        <v>2623</v>
      </c>
      <c r="AI34" t="s">
        <v>2590</v>
      </c>
      <c r="AJ34">
        <v>0</v>
      </c>
      <c r="AK34">
        <v>0</v>
      </c>
    </row>
    <row r="35" spans="1:37" x14ac:dyDescent="0.25">
      <c r="A35" t="s">
        <v>674</v>
      </c>
      <c r="B35" t="s">
        <v>2599</v>
      </c>
      <c r="C35">
        <v>1000</v>
      </c>
      <c r="D35">
        <v>2097.194</v>
      </c>
      <c r="E35" s="52">
        <f t="shared" si="0"/>
        <v>2.097194</v>
      </c>
      <c r="I35" t="s">
        <v>2581</v>
      </c>
      <c r="J35">
        <v>4.0077999999999996</v>
      </c>
      <c r="K35" t="s">
        <v>2582</v>
      </c>
      <c r="L35">
        <v>0</v>
      </c>
      <c r="M35">
        <v>125</v>
      </c>
      <c r="N35" t="s">
        <v>2583</v>
      </c>
      <c r="O35" t="s">
        <v>2601</v>
      </c>
      <c r="R35" t="s">
        <v>2544</v>
      </c>
      <c r="S35" t="s">
        <v>2584</v>
      </c>
      <c r="T35" t="s">
        <v>2585</v>
      </c>
      <c r="U35" t="s">
        <v>2581</v>
      </c>
      <c r="V35" t="s">
        <v>2544</v>
      </c>
      <c r="W35" t="s">
        <v>2544</v>
      </c>
      <c r="X35" t="s">
        <v>2586</v>
      </c>
      <c r="Z35" t="s">
        <v>2603</v>
      </c>
      <c r="AA35" t="s">
        <v>2584</v>
      </c>
      <c r="AB35" t="s">
        <v>2587</v>
      </c>
      <c r="AC35" t="s">
        <v>2581</v>
      </c>
      <c r="AD35" t="s">
        <v>2583</v>
      </c>
      <c r="AE35" t="s">
        <v>2545</v>
      </c>
      <c r="AF35" t="s">
        <v>2588</v>
      </c>
      <c r="AH35" t="s">
        <v>2604</v>
      </c>
      <c r="AI35" t="s">
        <v>2590</v>
      </c>
      <c r="AJ35">
        <v>0</v>
      </c>
      <c r="AK35">
        <v>0</v>
      </c>
    </row>
    <row r="36" spans="1:37" x14ac:dyDescent="0.25">
      <c r="A36" t="s">
        <v>606</v>
      </c>
      <c r="B36" t="s">
        <v>2599</v>
      </c>
      <c r="C36">
        <v>1500</v>
      </c>
      <c r="D36">
        <v>4926.9049999999997</v>
      </c>
      <c r="E36" s="52">
        <f t="shared" si="0"/>
        <v>4.9269049999999996</v>
      </c>
      <c r="I36" t="s">
        <v>2581</v>
      </c>
      <c r="J36">
        <v>2.7174</v>
      </c>
      <c r="K36" t="s">
        <v>2582</v>
      </c>
      <c r="L36">
        <v>0</v>
      </c>
      <c r="M36">
        <v>124.74</v>
      </c>
      <c r="N36" t="s">
        <v>2583</v>
      </c>
      <c r="O36" t="s">
        <v>2601</v>
      </c>
      <c r="R36" t="s">
        <v>2544</v>
      </c>
      <c r="S36" t="s">
        <v>2584</v>
      </c>
      <c r="T36" t="s">
        <v>2585</v>
      </c>
      <c r="U36" t="s">
        <v>2581</v>
      </c>
      <c r="V36" t="s">
        <v>2544</v>
      </c>
      <c r="W36" t="s">
        <v>2544</v>
      </c>
      <c r="X36" t="s">
        <v>2630</v>
      </c>
      <c r="Z36" t="s">
        <v>2603</v>
      </c>
      <c r="AA36" t="s">
        <v>2584</v>
      </c>
      <c r="AB36" t="s">
        <v>2587</v>
      </c>
      <c r="AC36" t="s">
        <v>2581</v>
      </c>
      <c r="AD36" t="s">
        <v>2583</v>
      </c>
      <c r="AE36" t="s">
        <v>2545</v>
      </c>
      <c r="AF36" t="s">
        <v>2588</v>
      </c>
      <c r="AH36" t="s">
        <v>2604</v>
      </c>
      <c r="AI36" t="s">
        <v>2590</v>
      </c>
      <c r="AJ36">
        <v>0</v>
      </c>
      <c r="AK36">
        <v>0</v>
      </c>
    </row>
    <row r="37" spans="1:37" x14ac:dyDescent="0.25">
      <c r="A37" t="s">
        <v>643</v>
      </c>
      <c r="B37" t="s">
        <v>2599</v>
      </c>
      <c r="C37">
        <v>1500</v>
      </c>
      <c r="D37">
        <v>4894.6239999999998</v>
      </c>
      <c r="E37" s="52">
        <f t="shared" si="0"/>
        <v>4.8946239999999994</v>
      </c>
      <c r="I37" t="s">
        <v>2581</v>
      </c>
      <c r="J37">
        <v>1.9472</v>
      </c>
      <c r="K37" t="s">
        <v>2582</v>
      </c>
      <c r="L37">
        <v>0</v>
      </c>
      <c r="M37">
        <v>124.703</v>
      </c>
      <c r="N37" t="s">
        <v>2583</v>
      </c>
      <c r="O37" t="s">
        <v>2601</v>
      </c>
      <c r="R37" t="s">
        <v>2544</v>
      </c>
      <c r="S37" t="s">
        <v>2584</v>
      </c>
      <c r="T37" t="s">
        <v>2585</v>
      </c>
      <c r="U37" t="s">
        <v>2581</v>
      </c>
      <c r="V37" t="s">
        <v>2544</v>
      </c>
      <c r="W37" t="s">
        <v>2544</v>
      </c>
      <c r="X37" t="s">
        <v>2631</v>
      </c>
      <c r="Z37" t="s">
        <v>2603</v>
      </c>
      <c r="AA37" t="s">
        <v>2584</v>
      </c>
      <c r="AB37" t="s">
        <v>2587</v>
      </c>
      <c r="AC37" t="s">
        <v>2581</v>
      </c>
      <c r="AD37" t="s">
        <v>2583</v>
      </c>
      <c r="AE37" t="s">
        <v>2545</v>
      </c>
      <c r="AF37" t="s">
        <v>2588</v>
      </c>
      <c r="AH37" t="s">
        <v>2604</v>
      </c>
      <c r="AI37" t="s">
        <v>2590</v>
      </c>
      <c r="AJ37">
        <v>0</v>
      </c>
      <c r="AK37">
        <v>0</v>
      </c>
    </row>
    <row r="39" spans="1:37" x14ac:dyDescent="0.25">
      <c r="A39" t="s">
        <v>1474</v>
      </c>
    </row>
    <row r="40" spans="1:37" x14ac:dyDescent="0.25">
      <c r="A40" t="s">
        <v>2548</v>
      </c>
      <c r="C40" t="s">
        <v>2550</v>
      </c>
      <c r="F40" t="s">
        <v>2553</v>
      </c>
      <c r="G40" t="s">
        <v>2554</v>
      </c>
      <c r="H40" t="s">
        <v>2555</v>
      </c>
      <c r="I40" t="s">
        <v>2556</v>
      </c>
      <c r="J40" t="s">
        <v>2557</v>
      </c>
      <c r="K40" t="s">
        <v>2558</v>
      </c>
      <c r="L40" t="s">
        <v>2559</v>
      </c>
      <c r="M40" t="s">
        <v>2560</v>
      </c>
      <c r="N40" t="s">
        <v>2561</v>
      </c>
      <c r="O40" t="s">
        <v>2562</v>
      </c>
      <c r="P40" t="s">
        <v>2563</v>
      </c>
      <c r="Q40" t="s">
        <v>2564</v>
      </c>
      <c r="R40" t="s">
        <v>2565</v>
      </c>
      <c r="S40" t="s">
        <v>2542</v>
      </c>
      <c r="T40" t="s">
        <v>2566</v>
      </c>
      <c r="U40" t="s">
        <v>2567</v>
      </c>
      <c r="V40" t="s">
        <v>2568</v>
      </c>
      <c r="W40" t="s">
        <v>2569</v>
      </c>
      <c r="X40" t="s">
        <v>2570</v>
      </c>
      <c r="Y40" t="s">
        <v>2571</v>
      </c>
      <c r="Z40" t="s">
        <v>2572</v>
      </c>
      <c r="AA40" t="s">
        <v>2573</v>
      </c>
      <c r="AB40" t="s">
        <v>2574</v>
      </c>
      <c r="AC40" t="s">
        <v>2575</v>
      </c>
      <c r="AD40" t="s">
        <v>149</v>
      </c>
      <c r="AE40" t="s">
        <v>2576</v>
      </c>
      <c r="AF40" t="s">
        <v>2577</v>
      </c>
    </row>
    <row r="41" spans="1:37" x14ac:dyDescent="0.25">
      <c r="A41" t="s">
        <v>2236</v>
      </c>
      <c r="B41" t="s">
        <v>1476</v>
      </c>
      <c r="C41">
        <v>1155.9000000000001</v>
      </c>
      <c r="F41" t="s">
        <v>2582</v>
      </c>
      <c r="G41">
        <v>0</v>
      </c>
      <c r="H41">
        <v>125.514</v>
      </c>
      <c r="I41" t="s">
        <v>2583</v>
      </c>
      <c r="J41" t="s">
        <v>2601</v>
      </c>
      <c r="M41" t="s">
        <v>2544</v>
      </c>
      <c r="N41" t="s">
        <v>2584</v>
      </c>
      <c r="O41" t="s">
        <v>2585</v>
      </c>
      <c r="P41" t="s">
        <v>2581</v>
      </c>
      <c r="Q41" t="s">
        <v>2544</v>
      </c>
      <c r="R41" t="s">
        <v>2544</v>
      </c>
      <c r="S41" t="s">
        <v>2586</v>
      </c>
      <c r="U41" t="s">
        <v>2603</v>
      </c>
      <c r="V41" t="s">
        <v>2584</v>
      </c>
      <c r="W41" t="s">
        <v>2587</v>
      </c>
      <c r="X41" t="s">
        <v>2581</v>
      </c>
      <c r="Y41" t="s">
        <v>2583</v>
      </c>
      <c r="Z41" t="s">
        <v>2545</v>
      </c>
      <c r="AA41" t="s">
        <v>2588</v>
      </c>
      <c r="AC41" t="s">
        <v>2604</v>
      </c>
      <c r="AD41" t="s">
        <v>2590</v>
      </c>
      <c r="AE41">
        <v>0</v>
      </c>
      <c r="AF41">
        <v>0</v>
      </c>
    </row>
    <row r="42" spans="1:37" x14ac:dyDescent="0.25">
      <c r="A42" t="s">
        <v>2245</v>
      </c>
      <c r="B42" t="s">
        <v>1476</v>
      </c>
      <c r="C42">
        <v>1155.9000000000001</v>
      </c>
      <c r="F42" t="s">
        <v>2582</v>
      </c>
      <c r="G42">
        <v>0</v>
      </c>
      <c r="H42">
        <v>125.514</v>
      </c>
      <c r="I42" t="s">
        <v>2583</v>
      </c>
      <c r="J42" t="s">
        <v>2601</v>
      </c>
      <c r="M42" t="s">
        <v>2544</v>
      </c>
      <c r="N42" t="s">
        <v>2584</v>
      </c>
      <c r="O42" t="s">
        <v>2585</v>
      </c>
      <c r="P42" t="s">
        <v>2581</v>
      </c>
      <c r="Q42" t="s">
        <v>2544</v>
      </c>
      <c r="R42" t="s">
        <v>2544</v>
      </c>
      <c r="S42" t="s">
        <v>2586</v>
      </c>
      <c r="U42" t="s">
        <v>2603</v>
      </c>
      <c r="V42" t="s">
        <v>2584</v>
      </c>
      <c r="W42" t="s">
        <v>2587</v>
      </c>
      <c r="X42" t="s">
        <v>2581</v>
      </c>
      <c r="Y42" t="s">
        <v>2583</v>
      </c>
      <c r="Z42" t="s">
        <v>2545</v>
      </c>
      <c r="AA42" t="s">
        <v>2588</v>
      </c>
      <c r="AC42" t="s">
        <v>2604</v>
      </c>
      <c r="AD42" t="s">
        <v>2590</v>
      </c>
      <c r="AE42">
        <v>0</v>
      </c>
      <c r="AF42">
        <v>0</v>
      </c>
    </row>
    <row r="43" spans="1:37" x14ac:dyDescent="0.25">
      <c r="A43" t="s">
        <v>2255</v>
      </c>
      <c r="B43" t="s">
        <v>1476</v>
      </c>
      <c r="C43">
        <v>1155.9000000000001</v>
      </c>
      <c r="F43" t="s">
        <v>2582</v>
      </c>
      <c r="G43">
        <v>0</v>
      </c>
      <c r="H43">
        <v>125.539</v>
      </c>
      <c r="I43" t="s">
        <v>2583</v>
      </c>
      <c r="J43" t="s">
        <v>2601</v>
      </c>
      <c r="M43" t="s">
        <v>2544</v>
      </c>
      <c r="N43" t="s">
        <v>2584</v>
      </c>
      <c r="O43" t="s">
        <v>2585</v>
      </c>
      <c r="P43" t="s">
        <v>2581</v>
      </c>
      <c r="Q43" t="s">
        <v>2544</v>
      </c>
      <c r="R43" t="s">
        <v>2544</v>
      </c>
      <c r="S43" t="s">
        <v>2586</v>
      </c>
      <c r="U43" t="s">
        <v>2603</v>
      </c>
      <c r="V43" t="s">
        <v>2584</v>
      </c>
      <c r="W43" t="s">
        <v>2587</v>
      </c>
      <c r="X43" t="s">
        <v>2581</v>
      </c>
      <c r="Y43" t="s">
        <v>2583</v>
      </c>
      <c r="Z43" t="s">
        <v>2545</v>
      </c>
      <c r="AA43" t="s">
        <v>2588</v>
      </c>
      <c r="AC43" t="s">
        <v>2604</v>
      </c>
      <c r="AD43" t="s">
        <v>2590</v>
      </c>
      <c r="AE43">
        <v>0</v>
      </c>
      <c r="AF43">
        <v>0</v>
      </c>
    </row>
    <row r="44" spans="1:37" x14ac:dyDescent="0.25">
      <c r="A44" t="s">
        <v>2156</v>
      </c>
      <c r="B44" t="s">
        <v>1476</v>
      </c>
      <c r="C44">
        <v>1282.4949999999999</v>
      </c>
      <c r="F44" t="s">
        <v>2582</v>
      </c>
      <c r="G44">
        <v>0</v>
      </c>
      <c r="H44">
        <v>125.062</v>
      </c>
      <c r="I44" t="s">
        <v>2583</v>
      </c>
      <c r="J44" t="s">
        <v>2601</v>
      </c>
      <c r="M44" t="s">
        <v>2544</v>
      </c>
      <c r="N44" t="s">
        <v>2584</v>
      </c>
      <c r="O44" t="s">
        <v>2585</v>
      </c>
      <c r="P44" t="s">
        <v>2581</v>
      </c>
      <c r="Q44" t="s">
        <v>2544</v>
      </c>
      <c r="R44" t="s">
        <v>2544</v>
      </c>
      <c r="S44" t="s">
        <v>2586</v>
      </c>
      <c r="U44" t="s">
        <v>2603</v>
      </c>
      <c r="V44" t="s">
        <v>2584</v>
      </c>
      <c r="W44" t="s">
        <v>2587</v>
      </c>
      <c r="X44" t="s">
        <v>2581</v>
      </c>
      <c r="Y44" t="s">
        <v>2583</v>
      </c>
      <c r="Z44" t="s">
        <v>2545</v>
      </c>
      <c r="AA44" t="s">
        <v>2588</v>
      </c>
      <c r="AC44" t="s">
        <v>2604</v>
      </c>
      <c r="AD44" t="s">
        <v>2590</v>
      </c>
      <c r="AE44">
        <v>0</v>
      </c>
      <c r="AF44">
        <v>0</v>
      </c>
    </row>
    <row r="45" spans="1:37" x14ac:dyDescent="0.25">
      <c r="A45" t="s">
        <v>2181</v>
      </c>
      <c r="B45" t="s">
        <v>1476</v>
      </c>
      <c r="C45">
        <v>1155.9000000000001</v>
      </c>
      <c r="F45" t="s">
        <v>2582</v>
      </c>
      <c r="G45">
        <v>0</v>
      </c>
      <c r="H45">
        <v>125.19499999999999</v>
      </c>
      <c r="I45" t="s">
        <v>2583</v>
      </c>
      <c r="J45" t="s">
        <v>2601</v>
      </c>
      <c r="M45" t="s">
        <v>2544</v>
      </c>
      <c r="N45" t="s">
        <v>2584</v>
      </c>
      <c r="O45" t="s">
        <v>2585</v>
      </c>
      <c r="P45" t="s">
        <v>2581</v>
      </c>
      <c r="Q45" t="s">
        <v>2544</v>
      </c>
      <c r="R45" t="s">
        <v>2544</v>
      </c>
      <c r="S45" t="s">
        <v>2586</v>
      </c>
      <c r="U45" t="s">
        <v>2603</v>
      </c>
      <c r="V45" t="s">
        <v>2584</v>
      </c>
      <c r="W45" t="s">
        <v>2587</v>
      </c>
      <c r="X45" t="s">
        <v>2581</v>
      </c>
      <c r="Y45" t="s">
        <v>2583</v>
      </c>
      <c r="Z45" t="s">
        <v>2545</v>
      </c>
      <c r="AA45" t="s">
        <v>2588</v>
      </c>
      <c r="AC45" t="s">
        <v>2604</v>
      </c>
      <c r="AD45" t="s">
        <v>2590</v>
      </c>
      <c r="AE45">
        <v>0</v>
      </c>
      <c r="AF45">
        <v>0</v>
      </c>
    </row>
    <row r="47" spans="1:37" x14ac:dyDescent="0.25">
      <c r="A47" t="s">
        <v>2548</v>
      </c>
      <c r="B47" t="s">
        <v>145</v>
      </c>
      <c r="C47" t="s">
        <v>2550</v>
      </c>
      <c r="I47" t="s">
        <v>2556</v>
      </c>
      <c r="J47" t="s">
        <v>2557</v>
      </c>
      <c r="K47" t="s">
        <v>2558</v>
      </c>
      <c r="L47" t="s">
        <v>2559</v>
      </c>
      <c r="M47" t="s">
        <v>2560</v>
      </c>
      <c r="N47" t="s">
        <v>2561</v>
      </c>
      <c r="O47" t="s">
        <v>2562</v>
      </c>
      <c r="P47" t="s">
        <v>2563</v>
      </c>
      <c r="Q47" t="s">
        <v>2564</v>
      </c>
      <c r="R47" t="s">
        <v>2565</v>
      </c>
      <c r="S47" t="s">
        <v>2542</v>
      </c>
      <c r="T47" t="s">
        <v>2566</v>
      </c>
      <c r="U47" t="s">
        <v>2567</v>
      </c>
      <c r="V47" t="s">
        <v>2568</v>
      </c>
      <c r="W47" t="s">
        <v>2569</v>
      </c>
      <c r="X47" t="s">
        <v>2570</v>
      </c>
      <c r="Y47" t="s">
        <v>2571</v>
      </c>
      <c r="Z47" t="s">
        <v>2572</v>
      </c>
      <c r="AA47" t="s">
        <v>2573</v>
      </c>
      <c r="AB47" t="s">
        <v>2574</v>
      </c>
      <c r="AC47" t="s">
        <v>2575</v>
      </c>
      <c r="AD47" t="s">
        <v>149</v>
      </c>
      <c r="AE47" t="s">
        <v>2576</v>
      </c>
      <c r="AF47" t="s">
        <v>2577</v>
      </c>
    </row>
    <row r="48" spans="1:37" x14ac:dyDescent="0.25">
      <c r="A48" t="s">
        <v>2186</v>
      </c>
      <c r="B48">
        <v>1000</v>
      </c>
      <c r="C48" s="52">
        <v>1.179157</v>
      </c>
      <c r="I48" t="s">
        <v>2583</v>
      </c>
      <c r="J48" t="s">
        <v>2601</v>
      </c>
      <c r="M48" t="s">
        <v>2544</v>
      </c>
      <c r="N48" t="s">
        <v>2584</v>
      </c>
      <c r="O48" t="s">
        <v>2585</v>
      </c>
      <c r="P48" t="s">
        <v>2581</v>
      </c>
      <c r="Q48" t="s">
        <v>2544</v>
      </c>
      <c r="R48" t="s">
        <v>2544</v>
      </c>
      <c r="S48" t="s">
        <v>2586</v>
      </c>
      <c r="U48" t="s">
        <v>2603</v>
      </c>
      <c r="V48" t="s">
        <v>2584</v>
      </c>
      <c r="W48" t="s">
        <v>2587</v>
      </c>
      <c r="X48" t="s">
        <v>2581</v>
      </c>
      <c r="Y48" t="s">
        <v>2583</v>
      </c>
      <c r="Z48" t="s">
        <v>2545</v>
      </c>
      <c r="AA48" t="s">
        <v>2588</v>
      </c>
      <c r="AC48" t="s">
        <v>2604</v>
      </c>
      <c r="AD48" t="s">
        <v>2590</v>
      </c>
      <c r="AE48">
        <v>0</v>
      </c>
      <c r="AF48">
        <v>0</v>
      </c>
    </row>
    <row r="49" spans="1:32" x14ac:dyDescent="0.25">
      <c r="A49" t="s">
        <v>2049</v>
      </c>
      <c r="B49">
        <v>1000</v>
      </c>
      <c r="C49" s="52">
        <v>1.7639770000000001</v>
      </c>
      <c r="I49" t="s">
        <v>2583</v>
      </c>
      <c r="J49" t="s">
        <v>2601</v>
      </c>
      <c r="M49" t="s">
        <v>2544</v>
      </c>
      <c r="N49" t="s">
        <v>2584</v>
      </c>
      <c r="O49" t="s">
        <v>2585</v>
      </c>
      <c r="P49" t="s">
        <v>2581</v>
      </c>
      <c r="Q49" t="s">
        <v>2544</v>
      </c>
      <c r="R49" t="s">
        <v>2544</v>
      </c>
      <c r="S49" t="s">
        <v>2586</v>
      </c>
      <c r="U49" t="s">
        <v>2603</v>
      </c>
      <c r="V49" t="s">
        <v>2584</v>
      </c>
      <c r="W49" t="s">
        <v>2587</v>
      </c>
      <c r="X49" t="s">
        <v>2581</v>
      </c>
      <c r="Y49" t="s">
        <v>2583</v>
      </c>
      <c r="Z49" t="s">
        <v>2545</v>
      </c>
      <c r="AA49" t="s">
        <v>2588</v>
      </c>
      <c r="AC49" t="s">
        <v>2604</v>
      </c>
      <c r="AD49" t="s">
        <v>2590</v>
      </c>
      <c r="AE49">
        <v>1</v>
      </c>
      <c r="AF49">
        <v>0</v>
      </c>
    </row>
    <row r="50" spans="1:32" x14ac:dyDescent="0.25">
      <c r="A50" t="s">
        <v>2161</v>
      </c>
      <c r="B50">
        <v>1000</v>
      </c>
      <c r="C50" s="52">
        <v>1.4102029999999999</v>
      </c>
      <c r="I50" t="s">
        <v>2583</v>
      </c>
      <c r="J50" t="s">
        <v>2601</v>
      </c>
      <c r="M50" t="s">
        <v>2544</v>
      </c>
      <c r="N50" t="s">
        <v>2584</v>
      </c>
      <c r="O50" t="s">
        <v>2585</v>
      </c>
      <c r="P50" t="s">
        <v>2581</v>
      </c>
      <c r="Q50" t="s">
        <v>2544</v>
      </c>
      <c r="R50" t="s">
        <v>2544</v>
      </c>
      <c r="S50" t="s">
        <v>2638</v>
      </c>
      <c r="U50" t="s">
        <v>2603</v>
      </c>
      <c r="V50" t="s">
        <v>2584</v>
      </c>
      <c r="W50" t="s">
        <v>2587</v>
      </c>
      <c r="X50" t="s">
        <v>2581</v>
      </c>
      <c r="Y50" t="s">
        <v>2583</v>
      </c>
      <c r="Z50" t="s">
        <v>2545</v>
      </c>
      <c r="AA50" t="s">
        <v>2588</v>
      </c>
      <c r="AC50" t="s">
        <v>2604</v>
      </c>
      <c r="AD50" t="s">
        <v>2590</v>
      </c>
      <c r="AE50">
        <v>0</v>
      </c>
      <c r="AF50">
        <v>0</v>
      </c>
    </row>
    <row r="51" spans="1:32" x14ac:dyDescent="0.25">
      <c r="A51" t="s">
        <v>2118</v>
      </c>
      <c r="B51">
        <v>1000</v>
      </c>
      <c r="C51" s="52">
        <v>1.835248</v>
      </c>
      <c r="I51" t="s">
        <v>2583</v>
      </c>
      <c r="J51" t="s">
        <v>2601</v>
      </c>
      <c r="M51" t="s">
        <v>2544</v>
      </c>
      <c r="N51" t="s">
        <v>2584</v>
      </c>
      <c r="O51" t="s">
        <v>2585</v>
      </c>
      <c r="P51" t="s">
        <v>2581</v>
      </c>
      <c r="Q51" t="s">
        <v>2544</v>
      </c>
      <c r="R51" t="s">
        <v>2544</v>
      </c>
      <c r="S51" t="s">
        <v>2638</v>
      </c>
      <c r="U51" t="s">
        <v>2603</v>
      </c>
      <c r="V51" t="s">
        <v>2584</v>
      </c>
      <c r="W51" t="s">
        <v>2587</v>
      </c>
      <c r="X51" t="s">
        <v>2581</v>
      </c>
      <c r="Y51" t="s">
        <v>2583</v>
      </c>
      <c r="Z51" t="s">
        <v>2545</v>
      </c>
      <c r="AA51" t="s">
        <v>2588</v>
      </c>
      <c r="AC51" t="s">
        <v>2604</v>
      </c>
      <c r="AD51" t="s">
        <v>2590</v>
      </c>
      <c r="AE51">
        <v>1</v>
      </c>
      <c r="AF51">
        <v>0</v>
      </c>
    </row>
    <row r="52" spans="1:32" x14ac:dyDescent="0.25">
      <c r="A52" t="s">
        <v>2105</v>
      </c>
      <c r="B52">
        <v>1000</v>
      </c>
      <c r="C52" s="52">
        <v>1.8374570000000001</v>
      </c>
      <c r="I52" t="s">
        <v>2583</v>
      </c>
      <c r="J52" t="s">
        <v>2601</v>
      </c>
      <c r="M52" t="s">
        <v>2544</v>
      </c>
      <c r="N52" t="s">
        <v>2584</v>
      </c>
      <c r="O52" t="s">
        <v>2585</v>
      </c>
      <c r="P52" t="s">
        <v>2581</v>
      </c>
      <c r="Q52" t="s">
        <v>2544</v>
      </c>
      <c r="R52" t="s">
        <v>2544</v>
      </c>
      <c r="S52" t="s">
        <v>2586</v>
      </c>
      <c r="U52" t="s">
        <v>2603</v>
      </c>
      <c r="V52" t="s">
        <v>2584</v>
      </c>
      <c r="W52" t="s">
        <v>2587</v>
      </c>
      <c r="X52" t="s">
        <v>2581</v>
      </c>
      <c r="Y52" t="s">
        <v>2583</v>
      </c>
      <c r="Z52" t="s">
        <v>2545</v>
      </c>
      <c r="AA52" t="s">
        <v>2588</v>
      </c>
      <c r="AC52" t="s">
        <v>2604</v>
      </c>
      <c r="AD52" t="s">
        <v>2590</v>
      </c>
      <c r="AE52">
        <v>1</v>
      </c>
      <c r="AF52">
        <v>0</v>
      </c>
    </row>
    <row r="53" spans="1:32" x14ac:dyDescent="0.25">
      <c r="A53" t="s">
        <v>2129</v>
      </c>
      <c r="B53">
        <v>1000</v>
      </c>
      <c r="C53" s="52">
        <v>1.400765</v>
      </c>
      <c r="I53" t="s">
        <v>2583</v>
      </c>
      <c r="J53" t="s">
        <v>2601</v>
      </c>
      <c r="M53" t="s">
        <v>2544</v>
      </c>
      <c r="N53" t="s">
        <v>2584</v>
      </c>
      <c r="O53" t="s">
        <v>2585</v>
      </c>
      <c r="P53" t="s">
        <v>2581</v>
      </c>
      <c r="Q53" t="s">
        <v>2544</v>
      </c>
      <c r="R53" t="s">
        <v>2544</v>
      </c>
      <c r="S53" t="s">
        <v>2638</v>
      </c>
      <c r="U53" t="s">
        <v>2603</v>
      </c>
      <c r="V53" t="s">
        <v>2584</v>
      </c>
      <c r="W53" t="s">
        <v>2587</v>
      </c>
      <c r="X53" t="s">
        <v>2581</v>
      </c>
      <c r="Y53" t="s">
        <v>2583</v>
      </c>
      <c r="Z53" t="s">
        <v>2545</v>
      </c>
      <c r="AA53" t="s">
        <v>2588</v>
      </c>
      <c r="AC53" t="s">
        <v>2604</v>
      </c>
      <c r="AD53" t="s">
        <v>2590</v>
      </c>
      <c r="AE53">
        <v>0</v>
      </c>
      <c r="AF53">
        <v>0</v>
      </c>
    </row>
    <row r="54" spans="1:32" x14ac:dyDescent="0.25">
      <c r="A54" t="s">
        <v>2132</v>
      </c>
      <c r="B54">
        <v>1000</v>
      </c>
      <c r="C54" s="52">
        <v>1.6072760000000001</v>
      </c>
      <c r="I54" t="s">
        <v>2583</v>
      </c>
      <c r="J54" t="s">
        <v>2601</v>
      </c>
      <c r="M54" t="s">
        <v>2544</v>
      </c>
      <c r="N54" t="s">
        <v>2584</v>
      </c>
      <c r="O54" t="s">
        <v>2585</v>
      </c>
      <c r="P54" t="s">
        <v>2581</v>
      </c>
      <c r="Q54" t="s">
        <v>2544</v>
      </c>
      <c r="R54" t="s">
        <v>2544</v>
      </c>
      <c r="S54" t="s">
        <v>2638</v>
      </c>
      <c r="U54" t="s">
        <v>2603</v>
      </c>
      <c r="V54" t="s">
        <v>2584</v>
      </c>
      <c r="W54" t="s">
        <v>2587</v>
      </c>
      <c r="X54" t="s">
        <v>2581</v>
      </c>
      <c r="Y54" t="s">
        <v>2583</v>
      </c>
      <c r="Z54" t="s">
        <v>2545</v>
      </c>
      <c r="AA54" t="s">
        <v>2588</v>
      </c>
      <c r="AC54" t="s">
        <v>2604</v>
      </c>
      <c r="AD54" t="s">
        <v>2590</v>
      </c>
      <c r="AE54">
        <v>1</v>
      </c>
      <c r="AF54">
        <v>0</v>
      </c>
    </row>
    <row r="55" spans="1:32" x14ac:dyDescent="0.25">
      <c r="A55" t="s">
        <v>2259</v>
      </c>
      <c r="B55">
        <v>1000</v>
      </c>
      <c r="C55" s="52">
        <v>1.681128</v>
      </c>
      <c r="I55" t="s">
        <v>2583</v>
      </c>
      <c r="J55" t="s">
        <v>2601</v>
      </c>
      <c r="M55" t="s">
        <v>2544</v>
      </c>
      <c r="N55" t="s">
        <v>2584</v>
      </c>
      <c r="O55" t="s">
        <v>2585</v>
      </c>
      <c r="P55" t="s">
        <v>2581</v>
      </c>
      <c r="Q55" t="s">
        <v>2544</v>
      </c>
      <c r="R55" t="s">
        <v>2544</v>
      </c>
      <c r="S55" t="s">
        <v>2586</v>
      </c>
      <c r="U55" t="s">
        <v>2603</v>
      </c>
      <c r="V55" t="s">
        <v>2584</v>
      </c>
      <c r="W55" t="s">
        <v>2587</v>
      </c>
      <c r="X55" t="s">
        <v>2581</v>
      </c>
      <c r="Y55" t="s">
        <v>2583</v>
      </c>
      <c r="Z55" t="s">
        <v>2545</v>
      </c>
      <c r="AA55" t="s">
        <v>2588</v>
      </c>
      <c r="AC55" t="s">
        <v>2604</v>
      </c>
      <c r="AD55" t="s">
        <v>2590</v>
      </c>
      <c r="AE55">
        <v>1</v>
      </c>
      <c r="AF55">
        <v>0</v>
      </c>
    </row>
    <row r="56" spans="1:32" x14ac:dyDescent="0.25">
      <c r="A56" t="s">
        <v>2247</v>
      </c>
      <c r="B56">
        <v>1000</v>
      </c>
      <c r="C56" s="52">
        <v>1.8546050000000001</v>
      </c>
      <c r="I56" t="s">
        <v>2583</v>
      </c>
      <c r="J56" t="s">
        <v>2601</v>
      </c>
      <c r="M56" t="s">
        <v>2544</v>
      </c>
      <c r="N56" t="s">
        <v>2584</v>
      </c>
      <c r="O56" t="s">
        <v>2585</v>
      </c>
      <c r="P56" t="s">
        <v>2581</v>
      </c>
      <c r="Q56" t="s">
        <v>2544</v>
      </c>
      <c r="R56" t="s">
        <v>2544</v>
      </c>
      <c r="S56" t="s">
        <v>2586</v>
      </c>
      <c r="U56" t="s">
        <v>2603</v>
      </c>
      <c r="V56" t="s">
        <v>2584</v>
      </c>
      <c r="W56" t="s">
        <v>2587</v>
      </c>
      <c r="X56" t="s">
        <v>2581</v>
      </c>
      <c r="Y56" t="s">
        <v>2583</v>
      </c>
      <c r="Z56" t="s">
        <v>2545</v>
      </c>
      <c r="AA56" t="s">
        <v>2588</v>
      </c>
      <c r="AC56" t="s">
        <v>2604</v>
      </c>
      <c r="AD56" t="s">
        <v>2590</v>
      </c>
      <c r="AE56">
        <v>1</v>
      </c>
      <c r="AF56">
        <v>0</v>
      </c>
    </row>
    <row r="57" spans="1:32" x14ac:dyDescent="0.25">
      <c r="A57" t="s">
        <v>2239</v>
      </c>
      <c r="B57">
        <v>1000</v>
      </c>
      <c r="C57" s="52">
        <v>1.916059</v>
      </c>
      <c r="I57" t="s">
        <v>2583</v>
      </c>
      <c r="J57" t="s">
        <v>2601</v>
      </c>
      <c r="M57" t="s">
        <v>2544</v>
      </c>
      <c r="N57" t="s">
        <v>2584</v>
      </c>
      <c r="O57" t="s">
        <v>2585</v>
      </c>
      <c r="P57" t="s">
        <v>2581</v>
      </c>
      <c r="Q57" t="s">
        <v>2544</v>
      </c>
      <c r="R57" t="s">
        <v>2544</v>
      </c>
      <c r="S57" t="s">
        <v>2586</v>
      </c>
      <c r="U57" t="s">
        <v>2603</v>
      </c>
      <c r="V57" t="s">
        <v>2584</v>
      </c>
      <c r="W57" t="s">
        <v>2587</v>
      </c>
      <c r="X57" t="s">
        <v>2581</v>
      </c>
      <c r="Y57" t="s">
        <v>2583</v>
      </c>
      <c r="Z57" t="s">
        <v>2545</v>
      </c>
      <c r="AA57" t="s">
        <v>2588</v>
      </c>
      <c r="AC57" t="s">
        <v>2604</v>
      </c>
      <c r="AD57" t="s">
        <v>2590</v>
      </c>
      <c r="AE57">
        <v>1</v>
      </c>
      <c r="AF57">
        <v>0</v>
      </c>
    </row>
    <row r="58" spans="1:32" x14ac:dyDescent="0.25">
      <c r="A58" t="s">
        <v>2093</v>
      </c>
      <c r="B58">
        <v>1500</v>
      </c>
      <c r="C58" s="52">
        <v>1.9528910000000002</v>
      </c>
      <c r="I58" t="s">
        <v>2583</v>
      </c>
      <c r="J58" t="s">
        <v>2601</v>
      </c>
      <c r="M58" t="s">
        <v>2544</v>
      </c>
      <c r="N58" t="s">
        <v>2584</v>
      </c>
      <c r="O58" t="s">
        <v>2585</v>
      </c>
      <c r="P58" t="s">
        <v>2581</v>
      </c>
      <c r="Q58" t="s">
        <v>2544</v>
      </c>
      <c r="R58" t="s">
        <v>2544</v>
      </c>
      <c r="S58" t="s">
        <v>2628</v>
      </c>
      <c r="U58" t="s">
        <v>2625</v>
      </c>
      <c r="V58" t="s">
        <v>2584</v>
      </c>
      <c r="W58" t="s">
        <v>2587</v>
      </c>
      <c r="X58" t="s">
        <v>2581</v>
      </c>
      <c r="Y58" t="s">
        <v>2583</v>
      </c>
      <c r="Z58" t="s">
        <v>2545</v>
      </c>
      <c r="AA58" t="s">
        <v>2588</v>
      </c>
      <c r="AC58" t="s">
        <v>2626</v>
      </c>
      <c r="AD58" t="s">
        <v>2590</v>
      </c>
      <c r="AE58">
        <v>1</v>
      </c>
      <c r="AF58">
        <v>0</v>
      </c>
    </row>
    <row r="59" spans="1:32" x14ac:dyDescent="0.25">
      <c r="A59" t="s">
        <v>2378</v>
      </c>
      <c r="B59">
        <v>1000</v>
      </c>
      <c r="C59" s="52">
        <v>0.77953800000000006</v>
      </c>
      <c r="I59" t="s">
        <v>2583</v>
      </c>
      <c r="J59" t="s">
        <v>2601</v>
      </c>
      <c r="M59" t="s">
        <v>2544</v>
      </c>
      <c r="N59" t="s">
        <v>2584</v>
      </c>
      <c r="O59" t="s">
        <v>2585</v>
      </c>
      <c r="P59" t="s">
        <v>2581</v>
      </c>
      <c r="Q59" t="s">
        <v>2544</v>
      </c>
      <c r="R59" t="s">
        <v>2544</v>
      </c>
      <c r="S59" t="s">
        <v>2638</v>
      </c>
      <c r="U59" t="s">
        <v>2603</v>
      </c>
      <c r="V59" t="s">
        <v>2584</v>
      </c>
      <c r="W59" t="s">
        <v>2587</v>
      </c>
      <c r="X59" t="s">
        <v>2581</v>
      </c>
      <c r="Y59" t="s">
        <v>2583</v>
      </c>
      <c r="Z59" t="s">
        <v>2545</v>
      </c>
      <c r="AA59" t="s">
        <v>2588</v>
      </c>
      <c r="AC59" t="s">
        <v>2604</v>
      </c>
      <c r="AD59" t="s">
        <v>2590</v>
      </c>
      <c r="AE59">
        <v>0</v>
      </c>
      <c r="AF59">
        <v>0</v>
      </c>
    </row>
    <row r="60" spans="1:32" x14ac:dyDescent="0.25">
      <c r="A60" t="s">
        <v>2369</v>
      </c>
      <c r="B60">
        <v>1000</v>
      </c>
      <c r="C60" s="52">
        <v>2.1334909999999998</v>
      </c>
      <c r="I60" t="s">
        <v>2583</v>
      </c>
      <c r="J60" t="s">
        <v>2601</v>
      </c>
      <c r="M60" t="s">
        <v>2544</v>
      </c>
      <c r="N60" t="s">
        <v>2584</v>
      </c>
      <c r="O60" t="s">
        <v>2585</v>
      </c>
      <c r="P60" t="s">
        <v>2581</v>
      </c>
      <c r="Q60" t="s">
        <v>2544</v>
      </c>
      <c r="R60" t="s">
        <v>2544</v>
      </c>
      <c r="S60" t="s">
        <v>2586</v>
      </c>
      <c r="U60" t="s">
        <v>2603</v>
      </c>
      <c r="V60" t="s">
        <v>2584</v>
      </c>
      <c r="W60" t="s">
        <v>2587</v>
      </c>
      <c r="X60" t="s">
        <v>2581</v>
      </c>
      <c r="Y60" t="s">
        <v>2583</v>
      </c>
      <c r="Z60" t="s">
        <v>2545</v>
      </c>
      <c r="AA60" t="s">
        <v>2588</v>
      </c>
      <c r="AC60" t="s">
        <v>2604</v>
      </c>
      <c r="AD60" t="s">
        <v>2590</v>
      </c>
      <c r="AE60">
        <v>1</v>
      </c>
      <c r="AF60">
        <v>0</v>
      </c>
    </row>
    <row r="61" spans="1:32" x14ac:dyDescent="0.25">
      <c r="A61" t="s">
        <v>2332</v>
      </c>
      <c r="B61">
        <v>1000</v>
      </c>
      <c r="C61" s="52">
        <v>1.8123739999999999</v>
      </c>
      <c r="I61" t="s">
        <v>2583</v>
      </c>
      <c r="J61" t="s">
        <v>2601</v>
      </c>
      <c r="M61" t="s">
        <v>2544</v>
      </c>
      <c r="N61" t="s">
        <v>2584</v>
      </c>
      <c r="O61" t="s">
        <v>2585</v>
      </c>
      <c r="P61" t="s">
        <v>2581</v>
      </c>
      <c r="Q61" t="s">
        <v>2544</v>
      </c>
      <c r="R61" t="s">
        <v>2544</v>
      </c>
      <c r="S61" t="s">
        <v>2639</v>
      </c>
      <c r="U61" t="s">
        <v>2603</v>
      </c>
      <c r="V61" t="s">
        <v>2584</v>
      </c>
      <c r="W61" t="s">
        <v>2587</v>
      </c>
      <c r="X61" t="s">
        <v>2581</v>
      </c>
      <c r="Y61" t="s">
        <v>2583</v>
      </c>
      <c r="Z61" t="s">
        <v>2545</v>
      </c>
      <c r="AA61" t="s">
        <v>2588</v>
      </c>
      <c r="AC61" t="s">
        <v>2604</v>
      </c>
      <c r="AD61" t="s">
        <v>2590</v>
      </c>
      <c r="AE61">
        <v>1</v>
      </c>
      <c r="AF61">
        <v>0</v>
      </c>
    </row>
    <row r="63" spans="1:32" x14ac:dyDescent="0.25">
      <c r="A63" t="s">
        <v>87</v>
      </c>
    </row>
    <row r="64" spans="1:32" x14ac:dyDescent="0.25">
      <c r="A64" t="s">
        <v>2548</v>
      </c>
      <c r="B64" t="s">
        <v>145</v>
      </c>
      <c r="C64" t="s">
        <v>2550</v>
      </c>
    </row>
    <row r="66" spans="1:7" x14ac:dyDescent="0.25">
      <c r="A66" t="s">
        <v>971</v>
      </c>
      <c r="B66">
        <v>315</v>
      </c>
      <c r="C66">
        <v>1.0183359999999999</v>
      </c>
      <c r="D66" s="52"/>
      <c r="E66" t="s">
        <v>2508</v>
      </c>
      <c r="F66">
        <v>315</v>
      </c>
      <c r="G66">
        <v>0.9325</v>
      </c>
    </row>
    <row r="67" spans="1:7" x14ac:dyDescent="0.25">
      <c r="A67" t="s">
        <v>812</v>
      </c>
      <c r="B67">
        <v>315</v>
      </c>
      <c r="C67">
        <v>1.4940579999999999</v>
      </c>
      <c r="D67" s="52"/>
      <c r="E67" t="s">
        <v>812</v>
      </c>
      <c r="F67">
        <v>315</v>
      </c>
      <c r="G67">
        <v>1.4940579999999999</v>
      </c>
    </row>
    <row r="68" spans="1:7" ht="16.5" customHeight="1" x14ac:dyDescent="0.25">
      <c r="A68" t="s">
        <v>1013</v>
      </c>
      <c r="B68">
        <v>315</v>
      </c>
      <c r="C68">
        <v>1.289434</v>
      </c>
      <c r="D68" s="52"/>
      <c r="E68" t="s">
        <v>816</v>
      </c>
      <c r="F68">
        <v>315</v>
      </c>
      <c r="G68">
        <v>1.825434</v>
      </c>
    </row>
    <row r="69" spans="1:7" x14ac:dyDescent="0.25">
      <c r="A69" t="s">
        <v>816</v>
      </c>
      <c r="B69">
        <v>315</v>
      </c>
      <c r="C69">
        <v>1.825434</v>
      </c>
      <c r="D69" s="52"/>
      <c r="E69" t="s">
        <v>756</v>
      </c>
      <c r="F69">
        <v>315</v>
      </c>
      <c r="G69">
        <v>2.3841869999999998</v>
      </c>
    </row>
    <row r="70" spans="1:7" x14ac:dyDescent="0.25">
      <c r="A70" t="s">
        <v>756</v>
      </c>
      <c r="B70">
        <v>315</v>
      </c>
      <c r="C70">
        <v>2.3841869999999998</v>
      </c>
      <c r="D70" s="52"/>
      <c r="E70" t="s">
        <v>761</v>
      </c>
      <c r="F70">
        <v>315</v>
      </c>
      <c r="G70">
        <v>2.1233519999999997</v>
      </c>
    </row>
    <row r="71" spans="1:7" x14ac:dyDescent="0.25">
      <c r="A71" t="s">
        <v>761</v>
      </c>
      <c r="B71">
        <v>315</v>
      </c>
      <c r="C71">
        <v>2.1233519999999997</v>
      </c>
      <c r="D71" s="52"/>
      <c r="E71" t="s">
        <v>771</v>
      </c>
      <c r="F71">
        <v>315</v>
      </c>
      <c r="G71">
        <v>2.0143050000000002</v>
      </c>
    </row>
    <row r="72" spans="1:7" x14ac:dyDescent="0.25">
      <c r="A72" t="s">
        <v>771</v>
      </c>
      <c r="B72">
        <v>315</v>
      </c>
      <c r="C72">
        <v>2.0143050000000002</v>
      </c>
      <c r="D72" s="52"/>
      <c r="E72" t="s">
        <v>784</v>
      </c>
      <c r="F72">
        <v>315</v>
      </c>
      <c r="G72">
        <v>2.5993110000000001</v>
      </c>
    </row>
    <row r="73" spans="1:7" x14ac:dyDescent="0.25">
      <c r="A73" t="s">
        <v>784</v>
      </c>
      <c r="B73">
        <v>315</v>
      </c>
      <c r="C73">
        <v>2.5993110000000001</v>
      </c>
      <c r="D73" s="52"/>
      <c r="E73" t="s">
        <v>825</v>
      </c>
      <c r="F73">
        <v>315</v>
      </c>
      <c r="G73">
        <v>0.4325</v>
      </c>
    </row>
    <row r="74" spans="1:7" x14ac:dyDescent="0.25">
      <c r="A74" t="s">
        <v>1003</v>
      </c>
      <c r="B74">
        <v>315</v>
      </c>
      <c r="C74">
        <v>1.246791</v>
      </c>
      <c r="D74" s="52"/>
      <c r="E74" t="s">
        <v>830</v>
      </c>
      <c r="F74">
        <v>315</v>
      </c>
      <c r="G74">
        <v>2.2586309999999998</v>
      </c>
    </row>
    <row r="75" spans="1:7" x14ac:dyDescent="0.25">
      <c r="A75" t="s">
        <v>825</v>
      </c>
      <c r="B75">
        <v>315</v>
      </c>
      <c r="C75">
        <v>0.4325</v>
      </c>
      <c r="D75" s="52"/>
      <c r="E75" t="s">
        <v>840</v>
      </c>
      <c r="F75">
        <v>315</v>
      </c>
      <c r="G75">
        <v>2.2653569999999998</v>
      </c>
    </row>
    <row r="76" spans="1:7" x14ac:dyDescent="0.25">
      <c r="A76" t="s">
        <v>830</v>
      </c>
      <c r="B76">
        <v>315</v>
      </c>
      <c r="C76">
        <v>2.2586309999999998</v>
      </c>
      <c r="D76" s="52"/>
      <c r="E76" t="s">
        <v>848</v>
      </c>
      <c r="F76">
        <v>315</v>
      </c>
      <c r="G76">
        <v>2.0339619999999998</v>
      </c>
    </row>
    <row r="77" spans="1:7" x14ac:dyDescent="0.25">
      <c r="A77" t="s">
        <v>840</v>
      </c>
      <c r="B77">
        <v>315</v>
      </c>
      <c r="C77">
        <v>2.2653569999999998</v>
      </c>
      <c r="D77" s="52"/>
      <c r="E77" t="s">
        <v>855</v>
      </c>
      <c r="F77">
        <v>315</v>
      </c>
      <c r="G77">
        <v>1.782464</v>
      </c>
    </row>
    <row r="78" spans="1:7" x14ac:dyDescent="0.25">
      <c r="A78" t="s">
        <v>848</v>
      </c>
      <c r="B78">
        <v>315</v>
      </c>
      <c r="C78">
        <v>2.0339619999999998</v>
      </c>
      <c r="D78" s="52"/>
      <c r="E78" t="s">
        <v>872</v>
      </c>
      <c r="F78">
        <v>315</v>
      </c>
      <c r="G78">
        <v>3.64418</v>
      </c>
    </row>
    <row r="79" spans="1:7" x14ac:dyDescent="0.25">
      <c r="A79" t="s">
        <v>855</v>
      </c>
      <c r="B79">
        <v>315</v>
      </c>
      <c r="C79">
        <v>1.782464</v>
      </c>
      <c r="D79" s="52"/>
      <c r="E79" t="s">
        <v>887</v>
      </c>
      <c r="F79">
        <v>315</v>
      </c>
      <c r="G79">
        <v>1.3120589999999999</v>
      </c>
    </row>
    <row r="80" spans="1:7" x14ac:dyDescent="0.25">
      <c r="A80" t="s">
        <v>995</v>
      </c>
      <c r="B80">
        <v>315</v>
      </c>
      <c r="C80">
        <v>1.182434</v>
      </c>
      <c r="D80" s="52"/>
      <c r="E80" t="s">
        <v>911</v>
      </c>
      <c r="F80">
        <v>315</v>
      </c>
      <c r="G80">
        <v>0.99247299999999994</v>
      </c>
    </row>
    <row r="81" spans="1:7" x14ac:dyDescent="0.25">
      <c r="A81" t="s">
        <v>872</v>
      </c>
      <c r="B81">
        <v>315</v>
      </c>
      <c r="C81">
        <v>3.64418</v>
      </c>
      <c r="D81" s="52"/>
      <c r="E81" t="s">
        <v>917</v>
      </c>
      <c r="F81">
        <v>315</v>
      </c>
      <c r="G81">
        <v>1.0057929999999999</v>
      </c>
    </row>
    <row r="82" spans="1:7" x14ac:dyDescent="0.25">
      <c r="A82" t="s">
        <v>2508</v>
      </c>
      <c r="B82">
        <v>315</v>
      </c>
      <c r="C82">
        <v>0.9325</v>
      </c>
      <c r="D82" s="52"/>
      <c r="E82" t="s">
        <v>925</v>
      </c>
      <c r="F82">
        <v>315</v>
      </c>
      <c r="G82">
        <v>1.0204299999999999</v>
      </c>
    </row>
    <row r="83" spans="1:7" x14ac:dyDescent="0.25">
      <c r="A83" t="s">
        <v>887</v>
      </c>
      <c r="B83">
        <v>315</v>
      </c>
      <c r="C83">
        <v>1.3120589999999999</v>
      </c>
      <c r="D83" s="52"/>
      <c r="E83" t="s">
        <v>935</v>
      </c>
      <c r="F83">
        <v>315</v>
      </c>
      <c r="G83">
        <v>1.0936920000000001</v>
      </c>
    </row>
    <row r="84" spans="1:7" x14ac:dyDescent="0.25">
      <c r="A84" t="s">
        <v>991</v>
      </c>
      <c r="B84">
        <v>315</v>
      </c>
      <c r="C84">
        <v>1.328246</v>
      </c>
      <c r="D84" s="52"/>
      <c r="E84" t="s">
        <v>950</v>
      </c>
      <c r="F84">
        <v>315</v>
      </c>
      <c r="G84">
        <v>0.94509900000000002</v>
      </c>
    </row>
    <row r="85" spans="1:7" x14ac:dyDescent="0.25">
      <c r="A85" t="s">
        <v>982</v>
      </c>
      <c r="B85">
        <v>315</v>
      </c>
      <c r="C85">
        <v>1.102419</v>
      </c>
      <c r="D85" s="52"/>
      <c r="E85" t="s">
        <v>955</v>
      </c>
      <c r="F85">
        <v>315</v>
      </c>
      <c r="G85">
        <v>0.97362300000000002</v>
      </c>
    </row>
    <row r="86" spans="1:7" x14ac:dyDescent="0.25">
      <c r="A86" t="s">
        <v>911</v>
      </c>
      <c r="B86">
        <v>315</v>
      </c>
      <c r="C86">
        <v>0.99247299999999994</v>
      </c>
      <c r="D86" s="52"/>
      <c r="E86" t="s">
        <v>962</v>
      </c>
      <c r="F86">
        <v>315</v>
      </c>
      <c r="G86">
        <v>1.0015309999999999</v>
      </c>
    </row>
    <row r="87" spans="1:7" x14ac:dyDescent="0.25">
      <c r="A87" t="s">
        <v>917</v>
      </c>
      <c r="B87">
        <v>315</v>
      </c>
      <c r="C87">
        <v>1.0057929999999999</v>
      </c>
      <c r="D87" s="52"/>
      <c r="E87" t="s">
        <v>971</v>
      </c>
      <c r="F87">
        <v>315</v>
      </c>
      <c r="G87">
        <v>1.0183359999999999</v>
      </c>
    </row>
    <row r="88" spans="1:7" x14ac:dyDescent="0.25">
      <c r="A88" t="s">
        <v>925</v>
      </c>
      <c r="B88">
        <v>315</v>
      </c>
      <c r="C88">
        <v>1.0204299999999999</v>
      </c>
      <c r="D88" s="52"/>
      <c r="E88" t="s">
        <v>977</v>
      </c>
      <c r="F88">
        <v>315</v>
      </c>
      <c r="G88">
        <v>1.0330139999999999</v>
      </c>
    </row>
    <row r="89" spans="1:7" x14ac:dyDescent="0.25">
      <c r="A89" t="s">
        <v>935</v>
      </c>
      <c r="B89">
        <v>315</v>
      </c>
      <c r="C89">
        <v>1.0936920000000001</v>
      </c>
      <c r="D89" s="52"/>
      <c r="E89" t="s">
        <v>982</v>
      </c>
      <c r="F89">
        <v>315</v>
      </c>
      <c r="G89">
        <v>1.102419</v>
      </c>
    </row>
    <row r="90" spans="1:7" x14ac:dyDescent="0.25">
      <c r="A90" t="s">
        <v>950</v>
      </c>
      <c r="B90">
        <v>315</v>
      </c>
      <c r="C90">
        <v>0.94509900000000002</v>
      </c>
      <c r="D90" s="52"/>
      <c r="E90" t="s">
        <v>991</v>
      </c>
      <c r="F90">
        <v>315</v>
      </c>
      <c r="G90">
        <v>1.328246</v>
      </c>
    </row>
    <row r="91" spans="1:7" x14ac:dyDescent="0.25">
      <c r="A91" t="s">
        <v>955</v>
      </c>
      <c r="B91">
        <v>315</v>
      </c>
      <c r="C91">
        <v>0.97362300000000002</v>
      </c>
      <c r="D91" s="52"/>
      <c r="E91" t="s">
        <v>995</v>
      </c>
      <c r="F91">
        <v>315</v>
      </c>
      <c r="G91">
        <v>1.182434</v>
      </c>
    </row>
    <row r="92" spans="1:7" x14ac:dyDescent="0.25">
      <c r="A92" t="s">
        <v>962</v>
      </c>
      <c r="B92">
        <v>315</v>
      </c>
      <c r="C92">
        <v>1.0015309999999999</v>
      </c>
      <c r="D92" s="52"/>
      <c r="E92" t="s">
        <v>1003</v>
      </c>
      <c r="F92">
        <v>315</v>
      </c>
      <c r="G92">
        <v>1.246791</v>
      </c>
    </row>
    <row r="93" spans="1:7" x14ac:dyDescent="0.25">
      <c r="A93" t="s">
        <v>977</v>
      </c>
      <c r="B93">
        <v>315</v>
      </c>
      <c r="C93">
        <v>1.0330139999999999</v>
      </c>
      <c r="D93" s="52"/>
      <c r="E93" t="s">
        <v>1013</v>
      </c>
      <c r="F93">
        <v>315</v>
      </c>
      <c r="G93">
        <v>1.289434</v>
      </c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9BE26-1015-4727-8699-FD4F1F8886C4}">
  <dimension ref="A2:O79"/>
  <sheetViews>
    <sheetView zoomScale="70" zoomScaleNormal="70" workbookViewId="0">
      <selection activeCell="L4" sqref="L4:O52"/>
    </sheetView>
  </sheetViews>
  <sheetFormatPr defaultRowHeight="15" x14ac:dyDescent="0.25"/>
  <cols>
    <col min="2" max="2" width="51.42578125" customWidth="1"/>
    <col min="7" max="7" width="83.140625" style="69" customWidth="1"/>
    <col min="9" max="9" width="9.140625" customWidth="1"/>
    <col min="11" max="11" width="10.7109375" customWidth="1"/>
    <col min="12" max="12" width="92.42578125" customWidth="1"/>
  </cols>
  <sheetData>
    <row r="2" spans="1:15" x14ac:dyDescent="0.25">
      <c r="A2" s="53"/>
      <c r="B2" s="54" t="s">
        <v>2640</v>
      </c>
      <c r="C2" s="54"/>
      <c r="D2" s="55"/>
      <c r="E2" s="56"/>
    </row>
    <row r="3" spans="1:15" x14ac:dyDescent="0.25">
      <c r="A3" s="60" t="s">
        <v>2641</v>
      </c>
      <c r="B3" s="57"/>
      <c r="C3" s="57"/>
      <c r="D3" s="58"/>
      <c r="E3" s="59"/>
    </row>
    <row r="4" spans="1:15" x14ac:dyDescent="0.25">
      <c r="A4" s="61" t="s">
        <v>1444</v>
      </c>
      <c r="B4" s="61" t="s">
        <v>2642</v>
      </c>
      <c r="C4" s="61" t="s">
        <v>2643</v>
      </c>
      <c r="D4" s="62" t="s">
        <v>2644</v>
      </c>
      <c r="E4" s="61" t="s">
        <v>1447</v>
      </c>
      <c r="G4" s="70" t="str">
        <f>A3</f>
        <v>Sistema ACO Drain Monoblock PD 100 V monolitinis polimerbetoninis latakas D400. Viso: 3,5 m.</v>
      </c>
      <c r="L4" t="s">
        <v>2641</v>
      </c>
    </row>
    <row r="5" spans="1:15" x14ac:dyDescent="0.25">
      <c r="A5" s="61">
        <v>1</v>
      </c>
      <c r="B5" s="63" t="s">
        <v>2645</v>
      </c>
      <c r="C5" s="64" t="s">
        <v>2646</v>
      </c>
      <c r="D5" s="62">
        <v>100</v>
      </c>
      <c r="E5" s="61">
        <v>3</v>
      </c>
      <c r="G5" s="69" t="str">
        <f>B5&amp;" h="&amp;C5</f>
        <v>PD100V  latakas L-1,0 m antracit., Nr. 0.0 h=23,0-23,0</v>
      </c>
      <c r="J5">
        <f>E5</f>
        <v>3</v>
      </c>
      <c r="L5" t="s">
        <v>2674</v>
      </c>
      <c r="O5">
        <v>3</v>
      </c>
    </row>
    <row r="6" spans="1:15" x14ac:dyDescent="0.25">
      <c r="A6" s="61">
        <v>2</v>
      </c>
      <c r="B6" s="63" t="s">
        <v>2647</v>
      </c>
      <c r="C6" s="64" t="s">
        <v>2648</v>
      </c>
      <c r="D6" s="62">
        <v>50</v>
      </c>
      <c r="E6" s="61">
        <v>1</v>
      </c>
      <c r="G6" s="69" t="str">
        <f t="shared" ref="G6" si="0">B6&amp;" h="&amp;C6</f>
        <v>PD100V įtekėjimo džė L-0,5 m, DN100 h=50,0-50,0</v>
      </c>
      <c r="J6">
        <f>E6</f>
        <v>1</v>
      </c>
      <c r="L6" t="s">
        <v>2675</v>
      </c>
      <c r="O6">
        <v>1</v>
      </c>
    </row>
    <row r="7" spans="1:15" x14ac:dyDescent="0.25">
      <c r="A7" s="61">
        <v>3</v>
      </c>
      <c r="B7" s="63" t="s">
        <v>2649</v>
      </c>
      <c r="C7" s="64" t="s">
        <v>2650</v>
      </c>
      <c r="D7" s="62" t="s">
        <v>2650</v>
      </c>
      <c r="E7" s="61">
        <v>2</v>
      </c>
      <c r="G7" s="69" t="str">
        <f>B7</f>
        <v>PD100V galinė sienutė</v>
      </c>
      <c r="J7">
        <f>E7</f>
        <v>2</v>
      </c>
      <c r="L7" t="s">
        <v>2649</v>
      </c>
      <c r="O7">
        <v>2</v>
      </c>
    </row>
    <row r="8" spans="1:15" x14ac:dyDescent="0.25">
      <c r="A8" s="57"/>
      <c r="B8" s="57"/>
      <c r="C8" s="57"/>
      <c r="D8" s="58"/>
      <c r="E8" s="59"/>
      <c r="L8" t="s">
        <v>2652</v>
      </c>
    </row>
    <row r="9" spans="1:15" x14ac:dyDescent="0.25">
      <c r="A9" s="53"/>
      <c r="B9" s="54" t="s">
        <v>2651</v>
      </c>
      <c r="C9" s="54"/>
      <c r="D9" s="55"/>
      <c r="E9" s="56"/>
      <c r="L9" t="s">
        <v>2674</v>
      </c>
      <c r="O9">
        <v>4</v>
      </c>
    </row>
    <row r="10" spans="1:15" x14ac:dyDescent="0.25">
      <c r="A10" s="60" t="s">
        <v>2652</v>
      </c>
      <c r="B10" s="57"/>
      <c r="C10" s="57"/>
      <c r="D10" s="58"/>
      <c r="E10" s="59"/>
      <c r="L10" t="s">
        <v>2676</v>
      </c>
      <c r="O10">
        <v>2</v>
      </c>
    </row>
    <row r="11" spans="1:15" x14ac:dyDescent="0.25">
      <c r="A11" s="61" t="s">
        <v>1444</v>
      </c>
      <c r="B11" s="61" t="s">
        <v>2642</v>
      </c>
      <c r="C11" s="61" t="s">
        <v>2643</v>
      </c>
      <c r="D11" s="62" t="s">
        <v>2644</v>
      </c>
      <c r="E11" s="61" t="s">
        <v>1447</v>
      </c>
      <c r="G11" s="70" t="str">
        <f>A10</f>
        <v>Sistema ACO Drain Monoblock PD 100 V monolitinis polimerbetoninis latakas D400. Viso: 5,5 m.</v>
      </c>
      <c r="L11" t="s">
        <v>2675</v>
      </c>
      <c r="O11">
        <v>1</v>
      </c>
    </row>
    <row r="12" spans="1:15" x14ac:dyDescent="0.25">
      <c r="A12" s="61">
        <v>1</v>
      </c>
      <c r="B12" s="63" t="s">
        <v>2645</v>
      </c>
      <c r="C12" s="64" t="s">
        <v>2646</v>
      </c>
      <c r="D12" s="62">
        <v>100</v>
      </c>
      <c r="E12" s="61">
        <v>4</v>
      </c>
      <c r="G12" s="69" t="str">
        <f>B12&amp;" h="&amp;C12</f>
        <v>PD100V  latakas L-1,0 m antracit., Nr. 0.0 h=23,0-23,0</v>
      </c>
      <c r="J12">
        <f>E12</f>
        <v>4</v>
      </c>
      <c r="L12" t="s">
        <v>2649</v>
      </c>
      <c r="O12">
        <v>2</v>
      </c>
    </row>
    <row r="13" spans="1:15" x14ac:dyDescent="0.25">
      <c r="A13" s="61">
        <v>2</v>
      </c>
      <c r="B13" s="63" t="s">
        <v>2653</v>
      </c>
      <c r="C13" s="64" t="s">
        <v>2654</v>
      </c>
      <c r="D13" s="62">
        <v>50</v>
      </c>
      <c r="E13" s="61">
        <v>2</v>
      </c>
      <c r="G13" s="69" t="str">
        <f t="shared" ref="G13:G14" si="1">B13&amp;" h="&amp;C13</f>
        <v>PD100V revizija, L-0,5 m h=24,0-24,0</v>
      </c>
      <c r="J13">
        <f>E13</f>
        <v>2</v>
      </c>
      <c r="L13" t="s">
        <v>2652</v>
      </c>
    </row>
    <row r="14" spans="1:15" x14ac:dyDescent="0.25">
      <c r="A14" s="61">
        <v>3</v>
      </c>
      <c r="B14" s="63" t="s">
        <v>2647</v>
      </c>
      <c r="C14" s="64" t="s">
        <v>2648</v>
      </c>
      <c r="D14" s="62">
        <v>50</v>
      </c>
      <c r="E14" s="61">
        <v>1</v>
      </c>
      <c r="G14" s="69" t="str">
        <f t="shared" si="1"/>
        <v>PD100V įtekėjimo džė L-0,5 m, DN100 h=50,0-50,0</v>
      </c>
      <c r="J14">
        <f>E14</f>
        <v>1</v>
      </c>
      <c r="L14" t="s">
        <v>2674</v>
      </c>
      <c r="O14">
        <v>4</v>
      </c>
    </row>
    <row r="15" spans="1:15" x14ac:dyDescent="0.25">
      <c r="A15" s="61">
        <v>4</v>
      </c>
      <c r="B15" s="63" t="s">
        <v>2649</v>
      </c>
      <c r="C15" s="64" t="s">
        <v>2650</v>
      </c>
      <c r="D15" s="62" t="s">
        <v>2650</v>
      </c>
      <c r="E15" s="61">
        <v>2</v>
      </c>
      <c r="G15" s="69" t="str">
        <f>B15</f>
        <v>PD100V galinė sienutė</v>
      </c>
      <c r="J15">
        <f>E15</f>
        <v>2</v>
      </c>
      <c r="L15" t="s">
        <v>2676</v>
      </c>
      <c r="O15">
        <v>2</v>
      </c>
    </row>
    <row r="16" spans="1:15" x14ac:dyDescent="0.25">
      <c r="A16" s="57"/>
      <c r="B16" s="57"/>
      <c r="C16" s="57"/>
      <c r="D16" s="58"/>
      <c r="E16" s="59"/>
      <c r="L16" t="s">
        <v>2675</v>
      </c>
      <c r="O16">
        <v>1</v>
      </c>
    </row>
    <row r="17" spans="1:15" x14ac:dyDescent="0.25">
      <c r="A17" s="53"/>
      <c r="B17" s="54" t="s">
        <v>2655</v>
      </c>
      <c r="C17" s="54"/>
      <c r="D17" s="55"/>
      <c r="E17" s="56"/>
      <c r="L17" t="s">
        <v>2649</v>
      </c>
      <c r="O17">
        <v>2</v>
      </c>
    </row>
    <row r="18" spans="1:15" x14ac:dyDescent="0.25">
      <c r="A18" s="60" t="s">
        <v>2652</v>
      </c>
      <c r="B18" s="57"/>
      <c r="C18" s="57"/>
      <c r="D18" s="58"/>
      <c r="E18" s="59"/>
      <c r="L18" t="s">
        <v>2652</v>
      </c>
    </row>
    <row r="19" spans="1:15" x14ac:dyDescent="0.25">
      <c r="A19" s="61" t="s">
        <v>1444</v>
      </c>
      <c r="B19" s="61" t="s">
        <v>2642</v>
      </c>
      <c r="C19" s="61" t="s">
        <v>2643</v>
      </c>
      <c r="D19" s="62" t="s">
        <v>2644</v>
      </c>
      <c r="E19" s="61" t="s">
        <v>1447</v>
      </c>
      <c r="G19" s="70" t="str">
        <f>A18</f>
        <v>Sistema ACO Drain Monoblock PD 100 V monolitinis polimerbetoninis latakas D400. Viso: 5,5 m.</v>
      </c>
      <c r="L19" t="s">
        <v>2674</v>
      </c>
      <c r="O19">
        <v>4</v>
      </c>
    </row>
    <row r="20" spans="1:15" x14ac:dyDescent="0.25">
      <c r="A20" s="61">
        <v>1</v>
      </c>
      <c r="B20" s="63" t="s">
        <v>2645</v>
      </c>
      <c r="C20" s="64" t="s">
        <v>2646</v>
      </c>
      <c r="D20" s="62">
        <v>100</v>
      </c>
      <c r="E20" s="61">
        <v>4</v>
      </c>
      <c r="G20" s="69" t="str">
        <f>B20&amp;" h="&amp;C20</f>
        <v>PD100V  latakas L-1,0 m antracit., Nr. 0.0 h=23,0-23,0</v>
      </c>
      <c r="J20">
        <f>E20</f>
        <v>4</v>
      </c>
      <c r="L20" t="s">
        <v>2676</v>
      </c>
      <c r="O20">
        <v>2</v>
      </c>
    </row>
    <row r="21" spans="1:15" x14ac:dyDescent="0.25">
      <c r="A21" s="61">
        <v>2</v>
      </c>
      <c r="B21" s="63" t="s">
        <v>2653</v>
      </c>
      <c r="C21" s="64" t="s">
        <v>2654</v>
      </c>
      <c r="D21" s="62">
        <v>50</v>
      </c>
      <c r="E21" s="61">
        <v>2</v>
      </c>
      <c r="G21" s="69" t="str">
        <f t="shared" ref="G21:G22" si="2">B21&amp;" h="&amp;C21</f>
        <v>PD100V revizija, L-0,5 m h=24,0-24,0</v>
      </c>
      <c r="J21">
        <f>E21</f>
        <v>2</v>
      </c>
      <c r="L21" t="s">
        <v>2675</v>
      </c>
      <c r="O21">
        <v>1</v>
      </c>
    </row>
    <row r="22" spans="1:15" x14ac:dyDescent="0.25">
      <c r="A22" s="61">
        <v>3</v>
      </c>
      <c r="B22" s="63" t="s">
        <v>2647</v>
      </c>
      <c r="C22" s="64" t="s">
        <v>2648</v>
      </c>
      <c r="D22" s="62">
        <v>50</v>
      </c>
      <c r="E22" s="61">
        <v>1</v>
      </c>
      <c r="G22" s="69" t="str">
        <f t="shared" si="2"/>
        <v>PD100V įtekėjimo džė L-0,5 m, DN100 h=50,0-50,0</v>
      </c>
      <c r="J22">
        <f>E22</f>
        <v>1</v>
      </c>
      <c r="L22" t="s">
        <v>2649</v>
      </c>
      <c r="O22">
        <v>2</v>
      </c>
    </row>
    <row r="23" spans="1:15" x14ac:dyDescent="0.25">
      <c r="A23" s="61">
        <v>4</v>
      </c>
      <c r="B23" s="63" t="s">
        <v>2649</v>
      </c>
      <c r="C23" s="64" t="s">
        <v>2650</v>
      </c>
      <c r="D23" s="62" t="s">
        <v>2650</v>
      </c>
      <c r="E23" s="61">
        <v>2</v>
      </c>
      <c r="G23" s="69" t="str">
        <f>B23</f>
        <v>PD100V galinė sienutė</v>
      </c>
      <c r="J23">
        <f>E23</f>
        <v>2</v>
      </c>
      <c r="L23" t="s">
        <v>2641</v>
      </c>
    </row>
    <row r="24" spans="1:15" x14ac:dyDescent="0.25">
      <c r="A24" s="57"/>
      <c r="B24" s="57"/>
      <c r="C24" s="57"/>
      <c r="D24" s="58"/>
      <c r="E24" s="59"/>
      <c r="L24" t="s">
        <v>2674</v>
      </c>
      <c r="O24">
        <v>5</v>
      </c>
    </row>
    <row r="25" spans="1:15" x14ac:dyDescent="0.25">
      <c r="A25" s="53"/>
      <c r="B25" s="54" t="s">
        <v>2656</v>
      </c>
      <c r="C25" s="54"/>
      <c r="D25" s="55"/>
      <c r="E25" s="56"/>
      <c r="L25" t="s">
        <v>2676</v>
      </c>
      <c r="O25">
        <v>1</v>
      </c>
    </row>
    <row r="26" spans="1:15" x14ac:dyDescent="0.25">
      <c r="A26" s="60" t="s">
        <v>2652</v>
      </c>
      <c r="B26" s="57"/>
      <c r="C26" s="57"/>
      <c r="D26" s="58"/>
      <c r="E26" s="59"/>
      <c r="G26" s="70"/>
      <c r="L26" t="s">
        <v>2675</v>
      </c>
      <c r="O26">
        <v>1</v>
      </c>
    </row>
    <row r="27" spans="1:15" x14ac:dyDescent="0.25">
      <c r="A27" s="61" t="s">
        <v>1444</v>
      </c>
      <c r="B27" s="61" t="s">
        <v>2642</v>
      </c>
      <c r="C27" s="61" t="s">
        <v>2643</v>
      </c>
      <c r="D27" s="62" t="s">
        <v>2644</v>
      </c>
      <c r="E27" s="61" t="s">
        <v>1447</v>
      </c>
      <c r="G27" s="70" t="str">
        <f>A26</f>
        <v>Sistema ACO Drain Monoblock PD 100 V monolitinis polimerbetoninis latakas D400. Viso: 5,5 m.</v>
      </c>
      <c r="L27" t="s">
        <v>2649</v>
      </c>
      <c r="O27">
        <v>2</v>
      </c>
    </row>
    <row r="28" spans="1:15" x14ac:dyDescent="0.25">
      <c r="A28" s="61">
        <v>1</v>
      </c>
      <c r="B28" s="63" t="s">
        <v>2645</v>
      </c>
      <c r="C28" s="64" t="s">
        <v>2646</v>
      </c>
      <c r="D28" s="62">
        <v>100</v>
      </c>
      <c r="E28" s="61">
        <v>4</v>
      </c>
      <c r="G28" s="69" t="str">
        <f>B28&amp;" h="&amp;C28</f>
        <v>PD100V  latakas L-1,0 m antracit., Nr. 0.0 h=23,0-23,0</v>
      </c>
      <c r="J28">
        <f>E28</f>
        <v>4</v>
      </c>
      <c r="L28" t="s">
        <v>2652</v>
      </c>
    </row>
    <row r="29" spans="1:15" x14ac:dyDescent="0.25">
      <c r="A29" s="61">
        <v>2</v>
      </c>
      <c r="B29" s="63" t="s">
        <v>2653</v>
      </c>
      <c r="C29" s="64" t="s">
        <v>2654</v>
      </c>
      <c r="D29" s="62">
        <v>50</v>
      </c>
      <c r="E29" s="61">
        <v>2</v>
      </c>
      <c r="G29" s="69" t="str">
        <f t="shared" ref="G29:G30" si="3">B29&amp;" h="&amp;C29</f>
        <v>PD100V revizija, L-0,5 m h=24,0-24,0</v>
      </c>
      <c r="J29">
        <f>E29</f>
        <v>2</v>
      </c>
      <c r="L29" t="s">
        <v>2674</v>
      </c>
      <c r="O29">
        <v>4</v>
      </c>
    </row>
    <row r="30" spans="1:15" x14ac:dyDescent="0.25">
      <c r="A30" s="61">
        <v>3</v>
      </c>
      <c r="B30" s="63" t="s">
        <v>2647</v>
      </c>
      <c r="C30" s="64" t="s">
        <v>2648</v>
      </c>
      <c r="D30" s="62">
        <v>50</v>
      </c>
      <c r="E30" s="61">
        <v>1</v>
      </c>
      <c r="G30" s="69" t="str">
        <f t="shared" si="3"/>
        <v>PD100V įtekėjimo džė L-0,5 m, DN100 h=50,0-50,0</v>
      </c>
      <c r="J30">
        <f>E30</f>
        <v>1</v>
      </c>
      <c r="L30" t="s">
        <v>2676</v>
      </c>
      <c r="O30">
        <v>2</v>
      </c>
    </row>
    <row r="31" spans="1:15" x14ac:dyDescent="0.25">
      <c r="A31" s="61">
        <v>4</v>
      </c>
      <c r="B31" s="63" t="s">
        <v>2649</v>
      </c>
      <c r="C31" s="64" t="s">
        <v>2650</v>
      </c>
      <c r="D31" s="62" t="s">
        <v>2650</v>
      </c>
      <c r="E31" s="61">
        <v>2</v>
      </c>
      <c r="G31" s="69" t="str">
        <f>B31</f>
        <v>PD100V galinė sienutė</v>
      </c>
      <c r="J31">
        <f>E31</f>
        <v>2</v>
      </c>
      <c r="L31" t="s">
        <v>2675</v>
      </c>
      <c r="O31">
        <v>1</v>
      </c>
    </row>
    <row r="32" spans="1:15" x14ac:dyDescent="0.25">
      <c r="A32" s="57"/>
      <c r="B32" s="57"/>
      <c r="C32" s="57"/>
      <c r="D32" s="58"/>
      <c r="E32" s="59"/>
      <c r="L32" t="s">
        <v>2649</v>
      </c>
      <c r="O32">
        <v>2</v>
      </c>
    </row>
    <row r="33" spans="1:15" x14ac:dyDescent="0.25">
      <c r="A33" s="53"/>
      <c r="B33" s="54" t="s">
        <v>2657</v>
      </c>
      <c r="C33" s="54"/>
      <c r="D33" s="55"/>
      <c r="E33" s="56"/>
      <c r="L33" t="s">
        <v>2661</v>
      </c>
    </row>
    <row r="34" spans="1:15" x14ac:dyDescent="0.25">
      <c r="A34" s="60" t="s">
        <v>2658</v>
      </c>
      <c r="B34" s="57"/>
      <c r="C34" s="57"/>
      <c r="D34" s="58"/>
      <c r="E34" s="59"/>
      <c r="L34" t="s">
        <v>2677</v>
      </c>
      <c r="O34">
        <v>5</v>
      </c>
    </row>
    <row r="35" spans="1:15" x14ac:dyDescent="0.25">
      <c r="A35" s="61" t="s">
        <v>1444</v>
      </c>
      <c r="B35" s="61" t="s">
        <v>2642</v>
      </c>
      <c r="C35" s="61" t="s">
        <v>2643</v>
      </c>
      <c r="D35" s="62" t="s">
        <v>2644</v>
      </c>
      <c r="E35" s="61" t="s">
        <v>1447</v>
      </c>
      <c r="G35" s="70" t="s">
        <v>2641</v>
      </c>
      <c r="L35" t="s">
        <v>2678</v>
      </c>
      <c r="O35">
        <v>1</v>
      </c>
    </row>
    <row r="36" spans="1:15" x14ac:dyDescent="0.25">
      <c r="A36" s="61">
        <v>1</v>
      </c>
      <c r="B36" s="63" t="s">
        <v>2645</v>
      </c>
      <c r="C36" s="64" t="s">
        <v>2646</v>
      </c>
      <c r="D36" s="62">
        <v>100</v>
      </c>
      <c r="E36" s="61">
        <v>5</v>
      </c>
      <c r="G36" s="69" t="str">
        <f>B36&amp;" h="&amp;C36</f>
        <v>PD100V  latakas L-1,0 m antracit., Nr. 0.0 h=23,0-23,0</v>
      </c>
      <c r="J36">
        <f>E36</f>
        <v>5</v>
      </c>
      <c r="L36" t="s">
        <v>2679</v>
      </c>
      <c r="O36">
        <v>1</v>
      </c>
    </row>
    <row r="37" spans="1:15" x14ac:dyDescent="0.25">
      <c r="A37" s="61">
        <v>2</v>
      </c>
      <c r="B37" s="63" t="s">
        <v>2653</v>
      </c>
      <c r="C37" s="64" t="s">
        <v>2654</v>
      </c>
      <c r="D37" s="62">
        <v>50</v>
      </c>
      <c r="E37" s="61">
        <v>1</v>
      </c>
      <c r="G37" s="69" t="str">
        <f t="shared" ref="G37:G38" si="4">B37&amp;" h="&amp;C37</f>
        <v>PD100V revizija, L-0,5 m h=24,0-24,0</v>
      </c>
      <c r="J37">
        <f>E37</f>
        <v>1</v>
      </c>
      <c r="L37" t="s">
        <v>2666</v>
      </c>
      <c r="O37">
        <v>1</v>
      </c>
    </row>
    <row r="38" spans="1:15" x14ac:dyDescent="0.25">
      <c r="A38" s="61">
        <v>3</v>
      </c>
      <c r="B38" s="63" t="s">
        <v>2647</v>
      </c>
      <c r="C38" s="64" t="s">
        <v>2648</v>
      </c>
      <c r="D38" s="62">
        <v>50</v>
      </c>
      <c r="E38" s="61">
        <v>1</v>
      </c>
      <c r="G38" s="69" t="str">
        <f t="shared" si="4"/>
        <v>PD100V įtekėjimo džė L-0,5 m, DN100 h=50,0-50,0</v>
      </c>
      <c r="J38">
        <f>E38</f>
        <v>1</v>
      </c>
      <c r="L38" t="s">
        <v>2680</v>
      </c>
      <c r="O38">
        <v>2</v>
      </c>
    </row>
    <row r="39" spans="1:15" x14ac:dyDescent="0.25">
      <c r="A39" s="61">
        <v>4</v>
      </c>
      <c r="B39" s="63" t="s">
        <v>2649</v>
      </c>
      <c r="C39" s="64" t="s">
        <v>2650</v>
      </c>
      <c r="D39" s="62" t="s">
        <v>2650</v>
      </c>
      <c r="E39" s="61">
        <v>2</v>
      </c>
      <c r="G39" s="69" t="str">
        <f>B39</f>
        <v>PD100V galinė sienutė</v>
      </c>
      <c r="J39">
        <f>E39</f>
        <v>2</v>
      </c>
      <c r="L39" t="s">
        <v>2669</v>
      </c>
    </row>
    <row r="40" spans="1:15" x14ac:dyDescent="0.25">
      <c r="A40" s="57"/>
      <c r="B40" s="57"/>
      <c r="C40" s="57"/>
      <c r="D40" s="58"/>
      <c r="E40" s="59"/>
      <c r="L40" t="s">
        <v>2677</v>
      </c>
      <c r="O40">
        <v>9</v>
      </c>
    </row>
    <row r="41" spans="1:15" x14ac:dyDescent="0.25">
      <c r="A41" s="53"/>
      <c r="B41" s="54" t="s">
        <v>2659</v>
      </c>
      <c r="C41" s="54"/>
      <c r="D41" s="55"/>
      <c r="E41" s="56"/>
      <c r="L41" t="s">
        <v>2681</v>
      </c>
      <c r="O41">
        <v>1</v>
      </c>
    </row>
    <row r="42" spans="1:15" x14ac:dyDescent="0.25">
      <c r="A42" s="60" t="s">
        <v>2652</v>
      </c>
      <c r="B42" s="57"/>
      <c r="C42" s="57"/>
      <c r="D42" s="58"/>
      <c r="E42" s="59"/>
      <c r="L42" t="s">
        <v>2678</v>
      </c>
      <c r="O42">
        <v>1</v>
      </c>
    </row>
    <row r="43" spans="1:15" x14ac:dyDescent="0.25">
      <c r="A43" s="61" t="s">
        <v>1444</v>
      </c>
      <c r="B43" s="61" t="s">
        <v>2642</v>
      </c>
      <c r="C43" s="61" t="s">
        <v>2643</v>
      </c>
      <c r="D43" s="62" t="s">
        <v>2644</v>
      </c>
      <c r="E43" s="61" t="s">
        <v>1447</v>
      </c>
      <c r="G43" s="70" t="str">
        <f>A42</f>
        <v>Sistema ACO Drain Monoblock PD 100 V monolitinis polimerbetoninis latakas D400. Viso: 5,5 m.</v>
      </c>
      <c r="L43" t="s">
        <v>2679</v>
      </c>
      <c r="O43">
        <v>1</v>
      </c>
    </row>
    <row r="44" spans="1:15" x14ac:dyDescent="0.25">
      <c r="A44" s="61">
        <v>1</v>
      </c>
      <c r="B44" s="63" t="s">
        <v>2645</v>
      </c>
      <c r="C44" s="64" t="s">
        <v>2646</v>
      </c>
      <c r="D44" s="62">
        <v>100</v>
      </c>
      <c r="E44" s="61">
        <v>4</v>
      </c>
      <c r="G44" s="69" t="str">
        <f>B44&amp;" h="&amp;C44</f>
        <v>PD100V  latakas L-1,0 m antracit., Nr. 0.0 h=23,0-23,0</v>
      </c>
      <c r="J44">
        <f>E44</f>
        <v>4</v>
      </c>
      <c r="L44" t="s">
        <v>2666</v>
      </c>
      <c r="O44">
        <v>1</v>
      </c>
    </row>
    <row r="45" spans="1:15" x14ac:dyDescent="0.25">
      <c r="A45" s="61">
        <v>2</v>
      </c>
      <c r="B45" s="63" t="s">
        <v>2653</v>
      </c>
      <c r="C45" s="64" t="s">
        <v>2654</v>
      </c>
      <c r="D45" s="62">
        <v>50</v>
      </c>
      <c r="E45" s="61">
        <v>2</v>
      </c>
      <c r="G45" s="69" t="str">
        <f t="shared" ref="G45:G46" si="5">B45&amp;" h="&amp;C45</f>
        <v>PD100V revizija, L-0,5 m h=24,0-24,0</v>
      </c>
      <c r="J45">
        <f>E45</f>
        <v>2</v>
      </c>
      <c r="L45" t="s">
        <v>2680</v>
      </c>
      <c r="O45">
        <v>2</v>
      </c>
    </row>
    <row r="46" spans="1:15" x14ac:dyDescent="0.25">
      <c r="A46" s="61">
        <v>3</v>
      </c>
      <c r="B46" s="63" t="s">
        <v>2647</v>
      </c>
      <c r="C46" s="64" t="s">
        <v>2648</v>
      </c>
      <c r="D46" s="62">
        <v>50</v>
      </c>
      <c r="E46" s="61">
        <v>1</v>
      </c>
      <c r="G46" s="69" t="str">
        <f t="shared" si="5"/>
        <v>PD100V įtekėjimo džė L-0,5 m, DN100 h=50,0-50,0</v>
      </c>
      <c r="J46">
        <f>E46</f>
        <v>1</v>
      </c>
      <c r="L46" t="s">
        <v>2672</v>
      </c>
    </row>
    <row r="47" spans="1:15" x14ac:dyDescent="0.25">
      <c r="A47" s="61">
        <v>4</v>
      </c>
      <c r="B47" s="63" t="s">
        <v>2649</v>
      </c>
      <c r="C47" s="64" t="s">
        <v>2650</v>
      </c>
      <c r="D47" s="62" t="s">
        <v>2650</v>
      </c>
      <c r="E47" s="61">
        <v>2</v>
      </c>
      <c r="G47" s="69" t="str">
        <f>B47</f>
        <v>PD100V galinė sienutė</v>
      </c>
      <c r="J47">
        <f>E47</f>
        <v>2</v>
      </c>
      <c r="L47" t="s">
        <v>2677</v>
      </c>
      <c r="O47">
        <v>22</v>
      </c>
    </row>
    <row r="48" spans="1:15" x14ac:dyDescent="0.25">
      <c r="L48" t="s">
        <v>2681</v>
      </c>
      <c r="O48">
        <v>1</v>
      </c>
    </row>
    <row r="49" spans="1:15" x14ac:dyDescent="0.25">
      <c r="A49" s="184" t="s">
        <v>2673</v>
      </c>
      <c r="B49" s="184"/>
      <c r="C49" s="184"/>
      <c r="D49" s="184"/>
      <c r="E49" s="184"/>
      <c r="L49" t="s">
        <v>2678</v>
      </c>
      <c r="O49">
        <v>2</v>
      </c>
    </row>
    <row r="50" spans="1:15" ht="25.5" customHeight="1" x14ac:dyDescent="0.25">
      <c r="A50" s="184"/>
      <c r="B50" s="184"/>
      <c r="C50" s="184"/>
      <c r="D50" s="184"/>
      <c r="E50" s="184"/>
      <c r="L50" t="s">
        <v>2679</v>
      </c>
      <c r="O50">
        <v>2</v>
      </c>
    </row>
    <row r="51" spans="1:15" x14ac:dyDescent="0.25">
      <c r="L51" t="s">
        <v>2666</v>
      </c>
      <c r="O51">
        <v>2</v>
      </c>
    </row>
    <row r="52" spans="1:15" x14ac:dyDescent="0.25">
      <c r="A52" s="53"/>
      <c r="B52" s="54" t="s">
        <v>2660</v>
      </c>
      <c r="C52" s="65"/>
      <c r="D52" s="66"/>
      <c r="E52" s="67"/>
      <c r="L52" t="s">
        <v>2680</v>
      </c>
      <c r="O52">
        <v>3</v>
      </c>
    </row>
    <row r="53" spans="1:15" x14ac:dyDescent="0.25">
      <c r="A53" s="60" t="s">
        <v>2661</v>
      </c>
      <c r="B53" s="57"/>
      <c r="C53" s="57"/>
      <c r="D53" s="58"/>
      <c r="E53" s="59"/>
      <c r="G53" s="70"/>
    </row>
    <row r="54" spans="1:15" x14ac:dyDescent="0.25">
      <c r="A54" s="61" t="s">
        <v>1444</v>
      </c>
      <c r="B54" s="61" t="s">
        <v>2642</v>
      </c>
      <c r="C54" s="61" t="s">
        <v>2643</v>
      </c>
      <c r="D54" s="62" t="s">
        <v>2644</v>
      </c>
      <c r="E54" s="61" t="s">
        <v>1447</v>
      </c>
      <c r="G54" s="70" t="str">
        <f>A53</f>
        <v>Sistema ACO Drain Monoblock RD 150 V. Viso: 5,66 m</v>
      </c>
    </row>
    <row r="55" spans="1:15" x14ac:dyDescent="0.25">
      <c r="A55" s="61">
        <v>1</v>
      </c>
      <c r="B55" s="68" t="s">
        <v>2662</v>
      </c>
      <c r="C55" s="64" t="s">
        <v>2663</v>
      </c>
      <c r="D55" s="62">
        <v>100</v>
      </c>
      <c r="E55" s="61">
        <v>5</v>
      </c>
      <c r="G55" s="69" t="str">
        <f>B55&amp;" h="&amp;C55</f>
        <v>Monoblock RD150V latakas 0.0, 1,0 m D400-F900 h=28,0-28,0</v>
      </c>
      <c r="J55">
        <f>E55</f>
        <v>5</v>
      </c>
    </row>
    <row r="56" spans="1:15" x14ac:dyDescent="0.25">
      <c r="A56" s="61">
        <v>2</v>
      </c>
      <c r="B56" s="68" t="s">
        <v>2664</v>
      </c>
      <c r="C56" s="64" t="s">
        <v>2663</v>
      </c>
      <c r="D56" s="62">
        <v>66</v>
      </c>
      <c r="E56" s="61">
        <v>1</v>
      </c>
      <c r="G56" s="69" t="str">
        <f t="shared" ref="G56:G59" si="6">B56&amp;" h="&amp;C56</f>
        <v>Monoblock RD150V viršutinė dalis su grot., 0.0 h=28,0-28,0</v>
      </c>
      <c r="J56">
        <f>E56</f>
        <v>1</v>
      </c>
    </row>
    <row r="57" spans="1:15" x14ac:dyDescent="0.25">
      <c r="A57" s="61">
        <v>3</v>
      </c>
      <c r="B57" s="68" t="s">
        <v>2665</v>
      </c>
      <c r="C57" s="64">
        <v>36.5</v>
      </c>
      <c r="D57" s="62">
        <v>50</v>
      </c>
      <c r="E57" s="61">
        <v>1</v>
      </c>
      <c r="G57" s="69" t="str">
        <f t="shared" si="6"/>
        <v>Monoblock RD150V įt. dežės apatinė dalis su DN200 h=36.5</v>
      </c>
      <c r="J57">
        <f>E57</f>
        <v>1</v>
      </c>
    </row>
    <row r="58" spans="1:15" x14ac:dyDescent="0.25">
      <c r="A58" s="61">
        <v>4</v>
      </c>
      <c r="B58" s="68" t="s">
        <v>2666</v>
      </c>
      <c r="C58" s="64" t="s">
        <v>2650</v>
      </c>
      <c r="D58" s="62" t="s">
        <v>2650</v>
      </c>
      <c r="E58" s="61">
        <v>1</v>
      </c>
      <c r="G58" s="69" t="str">
        <f>B58</f>
        <v>Monoblock RD150V įt. dežės nešvarumų indas</v>
      </c>
      <c r="J58">
        <f>E58</f>
        <v>1</v>
      </c>
    </row>
    <row r="59" spans="1:15" x14ac:dyDescent="0.25">
      <c r="A59" s="61">
        <v>5</v>
      </c>
      <c r="B59" s="68" t="s">
        <v>2667</v>
      </c>
      <c r="C59" s="64">
        <v>38</v>
      </c>
      <c r="D59" s="62" t="s">
        <v>2650</v>
      </c>
      <c r="E59" s="61">
        <v>2</v>
      </c>
      <c r="G59" s="69" t="str">
        <f t="shared" si="6"/>
        <v>Monoblock RD150V galinė sienutė pradžiai/galui 0.0 h=38</v>
      </c>
      <c r="J59">
        <f>E59</f>
        <v>2</v>
      </c>
    </row>
    <row r="60" spans="1:15" x14ac:dyDescent="0.25">
      <c r="A60" s="57"/>
      <c r="B60" s="57"/>
      <c r="C60" s="57"/>
      <c r="D60" s="58"/>
      <c r="E60" s="59"/>
    </row>
    <row r="61" spans="1:15" x14ac:dyDescent="0.25">
      <c r="A61" s="53"/>
      <c r="B61" s="54" t="s">
        <v>2668</v>
      </c>
      <c r="C61" s="65"/>
      <c r="D61" s="66"/>
      <c r="E61" s="67"/>
    </row>
    <row r="62" spans="1:15" x14ac:dyDescent="0.25">
      <c r="A62" s="60" t="s">
        <v>2669</v>
      </c>
      <c r="B62" s="57"/>
      <c r="C62" s="57"/>
      <c r="D62" s="58"/>
      <c r="E62" s="59"/>
    </row>
    <row r="63" spans="1:15" x14ac:dyDescent="0.25">
      <c r="A63" s="61" t="s">
        <v>1444</v>
      </c>
      <c r="B63" s="61" t="s">
        <v>2642</v>
      </c>
      <c r="C63" s="61" t="s">
        <v>2643</v>
      </c>
      <c r="D63" s="62" t="s">
        <v>2644</v>
      </c>
      <c r="E63" s="61" t="s">
        <v>1447</v>
      </c>
      <c r="G63" s="70" t="str">
        <f>A62</f>
        <v>Sistema ACO Drain Monoblock RD 150 V. Viso: 10,24 m</v>
      </c>
    </row>
    <row r="64" spans="1:15" x14ac:dyDescent="0.25">
      <c r="A64" s="61">
        <v>1</v>
      </c>
      <c r="B64" s="68" t="s">
        <v>2662</v>
      </c>
      <c r="C64" s="64" t="s">
        <v>2663</v>
      </c>
      <c r="D64" s="62">
        <v>100</v>
      </c>
      <c r="E64" s="61">
        <v>9</v>
      </c>
      <c r="G64" s="69" t="str">
        <f>B64&amp;" h="&amp;C64</f>
        <v>Monoblock RD150V latakas 0.0, 1,0 m D400-F900 h=28,0-28,0</v>
      </c>
      <c r="J64">
        <f t="shared" ref="J64:J69" si="7">E64</f>
        <v>9</v>
      </c>
    </row>
    <row r="65" spans="1:10" x14ac:dyDescent="0.25">
      <c r="A65" s="61">
        <v>2</v>
      </c>
      <c r="B65" s="63" t="s">
        <v>2670</v>
      </c>
      <c r="C65" s="64" t="s">
        <v>2663</v>
      </c>
      <c r="D65" s="62">
        <v>66</v>
      </c>
      <c r="E65" s="61">
        <v>1</v>
      </c>
      <c r="G65" s="69" t="str">
        <f t="shared" ref="G65:G69" si="8">B65&amp;" h="&amp;C65</f>
        <v>Monoblock RD150V revizinis elementas Nr. 0.0 h=28,0-28,0</v>
      </c>
      <c r="J65">
        <f t="shared" si="7"/>
        <v>1</v>
      </c>
    </row>
    <row r="66" spans="1:10" x14ac:dyDescent="0.25">
      <c r="A66" s="61">
        <v>3</v>
      </c>
      <c r="B66" s="68" t="s">
        <v>2664</v>
      </c>
      <c r="C66" s="64" t="s">
        <v>2663</v>
      </c>
      <c r="D66" s="62">
        <v>66</v>
      </c>
      <c r="E66" s="61">
        <v>1</v>
      </c>
      <c r="G66" s="69" t="str">
        <f t="shared" si="8"/>
        <v>Monoblock RD150V viršutinė dalis su grot., 0.0 h=28,0-28,0</v>
      </c>
      <c r="J66">
        <f t="shared" si="7"/>
        <v>1</v>
      </c>
    </row>
    <row r="67" spans="1:10" x14ac:dyDescent="0.25">
      <c r="A67" s="61">
        <v>4</v>
      </c>
      <c r="B67" s="68" t="s">
        <v>2665</v>
      </c>
      <c r="C67" s="64">
        <v>36.5</v>
      </c>
      <c r="D67" s="62">
        <v>50</v>
      </c>
      <c r="E67" s="61">
        <v>1</v>
      </c>
      <c r="G67" s="69" t="str">
        <f t="shared" si="8"/>
        <v>Monoblock RD150V įt. dežės apatinė dalis su DN200 h=36.5</v>
      </c>
      <c r="J67">
        <f t="shared" si="7"/>
        <v>1</v>
      </c>
    </row>
    <row r="68" spans="1:10" x14ac:dyDescent="0.25">
      <c r="A68" s="61">
        <v>5</v>
      </c>
      <c r="B68" s="68" t="s">
        <v>2666</v>
      </c>
      <c r="C68" s="64" t="s">
        <v>2650</v>
      </c>
      <c r="D68" s="62" t="s">
        <v>2650</v>
      </c>
      <c r="E68" s="61">
        <v>1</v>
      </c>
      <c r="G68" s="69" t="str">
        <f>B68</f>
        <v>Monoblock RD150V įt. dežės nešvarumų indas</v>
      </c>
      <c r="J68">
        <f t="shared" si="7"/>
        <v>1</v>
      </c>
    </row>
    <row r="69" spans="1:10" x14ac:dyDescent="0.25">
      <c r="A69" s="61">
        <v>6</v>
      </c>
      <c r="B69" s="68" t="s">
        <v>2667</v>
      </c>
      <c r="C69" s="64">
        <v>38</v>
      </c>
      <c r="D69" s="62" t="s">
        <v>2650</v>
      </c>
      <c r="E69" s="61">
        <v>2</v>
      </c>
      <c r="G69" s="69" t="str">
        <f t="shared" si="8"/>
        <v>Monoblock RD150V galinė sienutė pradžiai/galui 0.0 h=38</v>
      </c>
      <c r="J69">
        <f t="shared" si="7"/>
        <v>2</v>
      </c>
    </row>
    <row r="70" spans="1:10" x14ac:dyDescent="0.25">
      <c r="A70" s="57"/>
      <c r="B70" s="57"/>
      <c r="C70" s="57"/>
      <c r="D70" s="58"/>
      <c r="E70" s="59"/>
    </row>
    <row r="71" spans="1:10" x14ac:dyDescent="0.25">
      <c r="A71" s="53"/>
      <c r="B71" s="54" t="s">
        <v>2671</v>
      </c>
      <c r="C71" s="65"/>
      <c r="D71" s="66"/>
      <c r="E71" s="67"/>
    </row>
    <row r="72" spans="1:10" x14ac:dyDescent="0.25">
      <c r="A72" s="60" t="s">
        <v>2672</v>
      </c>
      <c r="B72" s="57"/>
      <c r="C72" s="57"/>
      <c r="D72" s="58"/>
      <c r="E72" s="59"/>
    </row>
    <row r="73" spans="1:10" x14ac:dyDescent="0.25">
      <c r="A73" s="61" t="s">
        <v>1444</v>
      </c>
      <c r="B73" s="61" t="s">
        <v>2642</v>
      </c>
      <c r="C73" s="61" t="s">
        <v>2643</v>
      </c>
      <c r="D73" s="62" t="s">
        <v>2644</v>
      </c>
      <c r="E73" s="61" t="s">
        <v>1447</v>
      </c>
      <c r="G73" s="70" t="str">
        <f>A72</f>
        <v>Sistema ACO Drain Monoblock RD 150 V. Viso: 23,98 m</v>
      </c>
    </row>
    <row r="74" spans="1:10" x14ac:dyDescent="0.25">
      <c r="A74" s="61">
        <v>1</v>
      </c>
      <c r="B74" s="68" t="s">
        <v>2662</v>
      </c>
      <c r="C74" s="64" t="s">
        <v>2663</v>
      </c>
      <c r="D74" s="62">
        <v>100</v>
      </c>
      <c r="E74" s="61">
        <v>22</v>
      </c>
      <c r="G74" s="69" t="str">
        <f>B74&amp;" h="&amp;C74</f>
        <v>Monoblock RD150V latakas 0.0, 1,0 m D400-F900 h=28,0-28,0</v>
      </c>
      <c r="J74">
        <f t="shared" ref="J74:J79" si="9">E74</f>
        <v>22</v>
      </c>
    </row>
    <row r="75" spans="1:10" x14ac:dyDescent="0.25">
      <c r="A75" s="61">
        <v>2</v>
      </c>
      <c r="B75" s="63" t="s">
        <v>2670</v>
      </c>
      <c r="C75" s="64" t="s">
        <v>2663</v>
      </c>
      <c r="D75" s="62">
        <v>66</v>
      </c>
      <c r="E75" s="61">
        <v>1</v>
      </c>
      <c r="G75" s="69" t="str">
        <f t="shared" ref="G75:G79" si="10">B75&amp;" h="&amp;C75</f>
        <v>Monoblock RD150V revizinis elementas Nr. 0.0 h=28,0-28,0</v>
      </c>
      <c r="J75">
        <f t="shared" si="9"/>
        <v>1</v>
      </c>
    </row>
    <row r="76" spans="1:10" x14ac:dyDescent="0.25">
      <c r="A76" s="61">
        <v>3</v>
      </c>
      <c r="B76" s="68" t="s">
        <v>2664</v>
      </c>
      <c r="C76" s="64" t="s">
        <v>2663</v>
      </c>
      <c r="D76" s="62">
        <v>66</v>
      </c>
      <c r="E76" s="61">
        <v>2</v>
      </c>
      <c r="G76" s="69" t="str">
        <f t="shared" si="10"/>
        <v>Monoblock RD150V viršutinė dalis su grot., 0.0 h=28,0-28,0</v>
      </c>
      <c r="J76">
        <f t="shared" si="9"/>
        <v>2</v>
      </c>
    </row>
    <row r="77" spans="1:10" x14ac:dyDescent="0.25">
      <c r="A77" s="61">
        <v>4</v>
      </c>
      <c r="B77" s="68" t="s">
        <v>2665</v>
      </c>
      <c r="C77" s="64">
        <v>36.5</v>
      </c>
      <c r="D77" s="62">
        <v>50</v>
      </c>
      <c r="E77" s="61">
        <v>2</v>
      </c>
      <c r="G77" s="69" t="str">
        <f t="shared" si="10"/>
        <v>Monoblock RD150V įt. dežės apatinė dalis su DN200 h=36.5</v>
      </c>
      <c r="J77">
        <f t="shared" si="9"/>
        <v>2</v>
      </c>
    </row>
    <row r="78" spans="1:10" x14ac:dyDescent="0.25">
      <c r="A78" s="61">
        <v>5</v>
      </c>
      <c r="B78" s="68" t="s">
        <v>2666</v>
      </c>
      <c r="C78" s="64" t="s">
        <v>2650</v>
      </c>
      <c r="D78" s="62" t="s">
        <v>2650</v>
      </c>
      <c r="E78" s="61">
        <v>2</v>
      </c>
      <c r="G78" s="69" t="str">
        <f>B78</f>
        <v>Monoblock RD150V įt. dežės nešvarumų indas</v>
      </c>
      <c r="J78">
        <f t="shared" si="9"/>
        <v>2</v>
      </c>
    </row>
    <row r="79" spans="1:10" x14ac:dyDescent="0.25">
      <c r="A79" s="61">
        <v>6</v>
      </c>
      <c r="B79" s="68" t="s">
        <v>2667</v>
      </c>
      <c r="C79" s="64">
        <v>38</v>
      </c>
      <c r="D79" s="62" t="s">
        <v>2650</v>
      </c>
      <c r="E79" s="61">
        <v>3</v>
      </c>
      <c r="G79" s="69" t="str">
        <f t="shared" si="10"/>
        <v>Monoblock RD150V galinė sienutė pradžiai/galui 0.0 h=38</v>
      </c>
      <c r="J79">
        <f t="shared" si="9"/>
        <v>3</v>
      </c>
    </row>
  </sheetData>
  <mergeCells count="1">
    <mergeCell ref="A49:E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Įvardytieji diapazonai</vt:lpstr>
      </vt:variant>
      <vt:variant>
        <vt:i4>2</vt:i4>
      </vt:variant>
    </vt:vector>
  </HeadingPairs>
  <TitlesOfParts>
    <vt:vector size="10" baseType="lpstr">
      <vt:lpstr>SŽ</vt:lpstr>
      <vt:lpstr>TDP rodikliai</vt:lpstr>
      <vt:lpstr>TDP Data</vt:lpstr>
      <vt:lpstr>PP rodikliai</vt:lpstr>
      <vt:lpstr>PP Data</vt:lpstr>
      <vt:lpstr>SŽ bendro naudojimo</vt:lpstr>
      <vt:lpstr>Šuliniai</vt:lpstr>
      <vt:lpstr>Latakai</vt:lpstr>
      <vt:lpstr>'PP rodikliai'!_Hlk172191315</vt:lpstr>
      <vt:lpstr>'TDP rodikliai'!_Hlk172191315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Karolis, Pleskunas | 2L</dc:creator>
  <cp:lastModifiedBy>2L Architects</cp:lastModifiedBy>
  <dcterms:created xsi:type="dcterms:W3CDTF">2015-06-05T18:17:20Z</dcterms:created>
  <dcterms:modified xsi:type="dcterms:W3CDTF">2026-04-21T09:51:42Z</dcterms:modified>
</cp:coreProperties>
</file>